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giura\Desktop\建退共HP関係(R3.12)\経営事項審査用\必要書類\③工事別共済証紙受払簿(様式第032号)\"/>
    </mc:Choice>
  </mc:AlternateContent>
  <bookViews>
    <workbookView xWindow="0" yWindow="0" windowWidth="28800" windowHeight="11775"/>
  </bookViews>
  <sheets>
    <sheet name="工事別共済証紙受払簿" sheetId="2" r:id="rId1"/>
    <sheet name="工事別共済証紙受払簿【記入例】" sheetId="3" r:id="rId2"/>
  </sheets>
  <definedNames>
    <definedName name="_xlnm.Print_Area" localSheetId="0">工事別共済証紙受払簿!$B$1:$AW$180</definedName>
  </definedNames>
  <calcPr calcId="162913"/>
</workbook>
</file>

<file path=xl/calcChain.xml><?xml version="1.0" encoding="utf-8"?>
<calcChain xmlns="http://schemas.openxmlformats.org/spreadsheetml/2006/main">
  <c r="U177" i="2" l="1"/>
  <c r="Y176" i="2"/>
  <c r="U176" i="2"/>
  <c r="M176" i="2"/>
  <c r="Y174" i="2"/>
  <c r="Y177" i="2" s="1"/>
  <c r="U174" i="2"/>
  <c r="AD174" i="2" s="1"/>
  <c r="AD177" i="2" s="1"/>
  <c r="M174" i="2"/>
  <c r="P176" i="2" s="1"/>
  <c r="AM173" i="2"/>
  <c r="AM176" i="2" s="1"/>
  <c r="AJ173" i="2"/>
  <c r="AJ176" i="2" s="1"/>
  <c r="AD173" i="2"/>
  <c r="AD176" i="2" s="1"/>
  <c r="Y173" i="2"/>
  <c r="U173" i="2"/>
  <c r="M173" i="2"/>
  <c r="M177" i="2" s="1"/>
  <c r="AV172" i="2"/>
  <c r="AG170" i="2"/>
  <c r="AG173" i="2" s="1"/>
  <c r="AC170" i="2"/>
  <c r="P170" i="2"/>
  <c r="AG167" i="2"/>
  <c r="AC167" i="2"/>
  <c r="P167" i="2"/>
  <c r="AG164" i="2"/>
  <c r="AC164" i="2"/>
  <c r="P164" i="2"/>
  <c r="AG161" i="2"/>
  <c r="AC161" i="2"/>
  <c r="P161" i="2"/>
  <c r="AG158" i="2"/>
  <c r="AC158" i="2"/>
  <c r="P158" i="2"/>
  <c r="AG155" i="2"/>
  <c r="AC155" i="2"/>
  <c r="P155" i="2"/>
  <c r="AG152" i="2"/>
  <c r="AC152" i="2"/>
  <c r="P152" i="2"/>
  <c r="AG149" i="2"/>
  <c r="AC149" i="2"/>
  <c r="P149" i="2"/>
  <c r="AG146" i="2"/>
  <c r="AC146" i="2"/>
  <c r="P146" i="2"/>
  <c r="AG143" i="2"/>
  <c r="AC143" i="2"/>
  <c r="P143" i="2"/>
  <c r="AG140" i="2"/>
  <c r="AC140" i="2"/>
  <c r="P140" i="2"/>
  <c r="Y117" i="2"/>
  <c r="P116" i="2"/>
  <c r="AD114" i="2"/>
  <c r="AD117" i="2" s="1"/>
  <c r="Y114" i="2"/>
  <c r="U114" i="2"/>
  <c r="U117" i="2" s="1"/>
  <c r="M114" i="2"/>
  <c r="AM113" i="2"/>
  <c r="AM116" i="2" s="1"/>
  <c r="AJ113" i="2"/>
  <c r="AJ116" i="2" s="1"/>
  <c r="AG113" i="2"/>
  <c r="Y113" i="2"/>
  <c r="Y116" i="2" s="1"/>
  <c r="U113" i="2"/>
  <c r="U116" i="2" s="1"/>
  <c r="M113" i="2"/>
  <c r="M116" i="2" s="1"/>
  <c r="AV112" i="2"/>
  <c r="AG110" i="2"/>
  <c r="AC110" i="2"/>
  <c r="P110" i="2"/>
  <c r="AG107" i="2"/>
  <c r="AC107" i="2"/>
  <c r="P107" i="2"/>
  <c r="AG104" i="2"/>
  <c r="AC104" i="2"/>
  <c r="P104" i="2"/>
  <c r="AG101" i="2"/>
  <c r="AC101" i="2"/>
  <c r="P101" i="2"/>
  <c r="AG98" i="2"/>
  <c r="AC98" i="2"/>
  <c r="P98" i="2"/>
  <c r="AG95" i="2"/>
  <c r="AC95" i="2"/>
  <c r="P95" i="2"/>
  <c r="AG92" i="2"/>
  <c r="AC92" i="2"/>
  <c r="P92" i="2"/>
  <c r="AG89" i="2"/>
  <c r="AC89" i="2"/>
  <c r="P89" i="2"/>
  <c r="AG86" i="2"/>
  <c r="AC86" i="2"/>
  <c r="P86" i="2"/>
  <c r="AG83" i="2"/>
  <c r="AC83" i="2"/>
  <c r="P83" i="2"/>
  <c r="AG80" i="2"/>
  <c r="AC80" i="2"/>
  <c r="P80" i="2"/>
  <c r="P173" i="2" l="1"/>
  <c r="P113" i="2"/>
  <c r="M117" i="2"/>
  <c r="AD113" i="2"/>
  <c r="AD116" i="2" s="1"/>
  <c r="AM53" i="2" l="1"/>
  <c r="AJ53" i="2"/>
  <c r="M54" i="2"/>
  <c r="M53" i="2"/>
  <c r="M57" i="2" s="1"/>
  <c r="M56" i="2" l="1"/>
  <c r="P53" i="2"/>
  <c r="P56" i="2"/>
  <c r="Y53" i="2" l="1"/>
  <c r="Y56" i="2" s="1"/>
  <c r="U53" i="2"/>
  <c r="U56" i="2" s="1"/>
  <c r="U54" i="2"/>
  <c r="Y54" i="2"/>
  <c r="Y57" i="2" l="1"/>
  <c r="U57" i="2"/>
  <c r="AD53" i="2"/>
  <c r="AD56" i="2" s="1"/>
  <c r="AD54" i="2"/>
  <c r="AD57" i="2" s="1"/>
  <c r="P20" i="2" l="1"/>
  <c r="AM56" i="2" l="1"/>
  <c r="AJ56" i="2"/>
  <c r="AC20" i="2" l="1"/>
  <c r="AC23" i="2" l="1"/>
  <c r="AC26" i="2" s="1"/>
  <c r="AC29" i="2" s="1"/>
  <c r="AC32" i="2" s="1"/>
  <c r="AC35" i="2" s="1"/>
  <c r="AC38" i="2" s="1"/>
  <c r="AC41" i="2" s="1"/>
  <c r="AC44" i="2" s="1"/>
  <c r="AC47" i="2" s="1"/>
  <c r="AC50" i="2" s="1"/>
  <c r="AG20" i="2" l="1"/>
  <c r="P23" i="2"/>
  <c r="AG23" i="2" l="1"/>
  <c r="P26" i="2"/>
  <c r="P29" i="2" l="1"/>
  <c r="AG26" i="2"/>
  <c r="AG29" i="2" l="1"/>
  <c r="P32" i="2"/>
  <c r="AG32" i="2" l="1"/>
  <c r="P35" i="2"/>
  <c r="AV52" i="2"/>
  <c r="AG35" i="2" l="1"/>
  <c r="P38" i="2"/>
  <c r="AG38" i="2" l="1"/>
  <c r="P41" i="2"/>
  <c r="P44" i="2" l="1"/>
  <c r="AG41" i="2"/>
  <c r="AG44" i="2" l="1"/>
  <c r="P47" i="2"/>
  <c r="AG47" i="2" l="1"/>
  <c r="P50" i="2"/>
  <c r="AG50" i="2" l="1"/>
  <c r="AG53" i="2" s="1"/>
</calcChain>
</file>

<file path=xl/comments1.xml><?xml version="1.0" encoding="utf-8"?>
<comments xmlns="http://schemas.openxmlformats.org/spreadsheetml/2006/main">
  <authors>
    <author>竪山　賢治</author>
  </authors>
  <commentList>
    <comment ref="AG20" authorId="0" shapeId="0">
      <text>
        <r>
          <rPr>
            <sz val="9"/>
            <color indexed="81"/>
            <rFont val="ＭＳ Ｐゴシック"/>
            <family val="3"/>
            <charset val="128"/>
          </rPr>
          <t>「受入・払出年月日」欄に入力すると、証紙枚数が表示されます。</t>
        </r>
        <r>
          <rPr>
            <b/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G80" authorId="0" shapeId="0">
      <text>
        <r>
          <rPr>
            <sz val="9"/>
            <color indexed="81"/>
            <rFont val="ＭＳ Ｐゴシック"/>
            <family val="3"/>
            <charset val="128"/>
          </rPr>
          <t>「受入・払出年月日」欄に入力すると、証紙枚数が表示されます。</t>
        </r>
        <r>
          <rPr>
            <b/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G140" authorId="0" shapeId="0">
      <text>
        <r>
          <rPr>
            <sz val="9"/>
            <color indexed="81"/>
            <rFont val="ＭＳ Ｐゴシック"/>
            <family val="3"/>
            <charset val="128"/>
          </rPr>
          <t>「受入・払出年月日」欄に入力すると、証紙枚数が表示されます。</t>
        </r>
        <r>
          <rPr>
            <b/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<sst xmlns="http://schemas.openxmlformats.org/spreadsheetml/2006/main" count="759" uniqueCount="58">
  <si>
    <t>受入・払出</t>
    <rPh sb="0" eb="2">
      <t>ウケイレ</t>
    </rPh>
    <rPh sb="3" eb="5">
      <t>ハライダシ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</si>
  <si>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</si>
  <si>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</si>
  <si>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</si>
  <si>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日分</t>
    <rPh sb="0" eb="1">
      <t>ヒ</t>
    </rPh>
    <rPh sb="1" eb="2">
      <t>ブン</t>
    </rPh>
    <phoneticPr fontId="2"/>
  </si>
  <si>
    <t>下請名</t>
    <rPh sb="0" eb="2">
      <t>シタウケ</t>
    </rPh>
    <rPh sb="2" eb="3">
      <t>ナ</t>
    </rPh>
    <phoneticPr fontId="2"/>
  </si>
  <si>
    <t>年　月　日</t>
    <rPh sb="0" eb="1">
      <t>ネン</t>
    </rPh>
    <rPh sb="2" eb="3">
      <t>ツキ</t>
    </rPh>
    <rPh sb="4" eb="5">
      <t>ヒ</t>
    </rPh>
    <phoneticPr fontId="2"/>
  </si>
  <si>
    <t>下請へ交付</t>
    <rPh sb="0" eb="2">
      <t>シタウケ</t>
    </rPh>
    <rPh sb="3" eb="5">
      <t>コウフ</t>
    </rPh>
    <phoneticPr fontId="2"/>
  </si>
  <si>
    <t>計　（Ｂ）</t>
    <rPh sb="0" eb="1">
      <t>ケイ</t>
    </rPh>
    <phoneticPr fontId="2"/>
  </si>
  <si>
    <t>（Ａ）－（Ｂ）</t>
    <phoneticPr fontId="2"/>
  </si>
  <si>
    <t>残　　高</t>
    <rPh sb="0" eb="1">
      <t>ザン</t>
    </rPh>
    <rPh sb="3" eb="4">
      <t>コウ</t>
    </rPh>
    <phoneticPr fontId="2"/>
  </si>
  <si>
    <t>払　　　　　出</t>
    <rPh sb="0" eb="1">
      <t>バライ</t>
    </rPh>
    <rPh sb="6" eb="7">
      <t>デ</t>
    </rPh>
    <phoneticPr fontId="2"/>
  </si>
  <si>
    <t>②共済契約者番号</t>
    <rPh sb="1" eb="3">
      <t>キョウサイ</t>
    </rPh>
    <rPh sb="3" eb="6">
      <t>ケイヤクシャ</t>
    </rPh>
    <rPh sb="6" eb="8">
      <t>バンゴウ</t>
    </rPh>
    <phoneticPr fontId="2"/>
  </si>
  <si>
    <t>－</t>
    <phoneticPr fontId="2"/>
  </si>
  <si>
    <t>共済契約者名</t>
    <rPh sb="0" eb="2">
      <t>キョウサイ</t>
    </rPh>
    <rPh sb="2" eb="5">
      <t>ケイヤクシャ</t>
    </rPh>
    <rPh sb="5" eb="6">
      <t>ナ</t>
    </rPh>
    <phoneticPr fontId="2"/>
  </si>
  <si>
    <t>～</t>
    <phoneticPr fontId="2"/>
  </si>
  <si>
    <t>◎</t>
    <phoneticPr fontId="2"/>
  </si>
  <si>
    <t>円</t>
    <rPh sb="0" eb="1">
      <t>エン</t>
    </rPh>
    <phoneticPr fontId="2"/>
  </si>
  <si>
    <t>発注者名</t>
    <rPh sb="0" eb="3">
      <t>ハッチュウシャ</t>
    </rPh>
    <rPh sb="3" eb="4">
      <t>メイ</t>
    </rPh>
    <phoneticPr fontId="2"/>
  </si>
  <si>
    <t>工　事
期　間</t>
    <rPh sb="0" eb="1">
      <t>コウ</t>
    </rPh>
    <rPh sb="2" eb="3">
      <t>コト</t>
    </rPh>
    <rPh sb="4" eb="5">
      <t>キ</t>
    </rPh>
    <rPh sb="6" eb="7">
      <t>アイダ</t>
    </rPh>
    <phoneticPr fontId="2"/>
  </si>
  <si>
    <t>金融機関名</t>
    <rPh sb="0" eb="2">
      <t>キンユウ</t>
    </rPh>
    <rPh sb="2" eb="4">
      <t>キカン</t>
    </rPh>
    <rPh sb="4" eb="5">
      <t>メイ</t>
    </rPh>
    <phoneticPr fontId="2"/>
  </si>
  <si>
    <t>人</t>
    <rPh sb="0" eb="1">
      <t>ニン</t>
    </rPh>
    <phoneticPr fontId="2"/>
  </si>
  <si>
    <t>①共済契約成立年月日</t>
    <rPh sb="1" eb="3">
      <t>キョウサイ</t>
    </rPh>
    <rPh sb="3" eb="5">
      <t>ケイヤク</t>
    </rPh>
    <rPh sb="5" eb="7">
      <t>セイリツ</t>
    </rPh>
    <rPh sb="7" eb="10">
      <t>ネンガッピ</t>
    </rPh>
    <phoneticPr fontId="2"/>
  </si>
  <si>
    <r>
      <rPr>
        <sz val="7.5"/>
        <rFont val="ＭＳ Ｐゴシック"/>
        <family val="3"/>
        <charset val="128"/>
      </rPr>
      <t>建設キャリアアップシステム</t>
    </r>
    <r>
      <rPr>
        <sz val="8"/>
        <rFont val="ＭＳ Ｐゴシック"/>
        <family val="3"/>
        <charset val="128"/>
      </rPr>
      <t xml:space="preserve">
</t>
    </r>
    <r>
      <rPr>
        <sz val="11"/>
        <rFont val="ＭＳ Ｐゴシック"/>
        <family val="3"/>
        <charset val="128"/>
      </rPr>
      <t>現場I D</t>
    </r>
    <rPh sb="0" eb="2">
      <t>ケンセツ</t>
    </rPh>
    <rPh sb="14" eb="16">
      <t>ゲンバ</t>
    </rPh>
    <phoneticPr fontId="2"/>
  </si>
  <si>
    <t>③建設キャリアアップシステム事業者ID</t>
    <rPh sb="1" eb="3">
      <t>ケンセツ</t>
    </rPh>
    <rPh sb="14" eb="17">
      <t>ジギョウシャ</t>
    </rPh>
    <phoneticPr fontId="2"/>
  </si>
  <si>
    <t xml:space="preserve"> 年</t>
    <rPh sb="1" eb="2">
      <t>ネン</t>
    </rPh>
    <phoneticPr fontId="2"/>
  </si>
  <si>
    <t xml:space="preserve"> 月分</t>
    <rPh sb="1" eb="2">
      <t>ツキ</t>
    </rPh>
    <rPh sb="2" eb="3">
      <t>ブン</t>
    </rPh>
    <phoneticPr fontId="2"/>
  </si>
  <si>
    <t>（　Ｓ・　Ｈ　・　R）</t>
    <phoneticPr fontId="2"/>
  </si>
  <si>
    <t>貼付人員（自社）</t>
    <rPh sb="0" eb="2">
      <t>チョウフ</t>
    </rPh>
    <rPh sb="2" eb="4">
      <t>ジンイン</t>
    </rPh>
    <rPh sb="5" eb="7">
      <t>ジシャ</t>
    </rPh>
    <phoneticPr fontId="2"/>
  </si>
  <si>
    <t>就労月</t>
    <rPh sb="0" eb="2">
      <t>シュウロウ</t>
    </rPh>
    <rPh sb="2" eb="3">
      <t>ツキ</t>
    </rPh>
    <phoneticPr fontId="2"/>
  </si>
  <si>
    <t>計　(A)</t>
    <rPh sb="0" eb="1">
      <t>ケイ</t>
    </rPh>
    <phoneticPr fontId="2"/>
  </si>
  <si>
    <t>備　　考</t>
    <rPh sb="0" eb="1">
      <t>ビ</t>
    </rPh>
    <rPh sb="3" eb="4">
      <t>コウ</t>
    </rPh>
    <phoneticPr fontId="2"/>
  </si>
  <si>
    <t>受　　　　入</t>
    <rPh sb="0" eb="1">
      <t>ウケ</t>
    </rPh>
    <rPh sb="5" eb="6">
      <t>ニュウ</t>
    </rPh>
    <phoneticPr fontId="2"/>
  </si>
  <si>
    <t>購　　　入</t>
    <rPh sb="0" eb="1">
      <t>コウ</t>
    </rPh>
    <rPh sb="4" eb="5">
      <t>ニュウ</t>
    </rPh>
    <phoneticPr fontId="2"/>
  </si>
  <si>
    <t>工事期間内
の　合　計</t>
    <rPh sb="0" eb="2">
      <t>コウジ</t>
    </rPh>
    <rPh sb="2" eb="4">
      <t>キカン</t>
    </rPh>
    <rPh sb="4" eb="5">
      <t>ナイ</t>
    </rPh>
    <rPh sb="8" eb="9">
      <t>ゴウ</t>
    </rPh>
    <rPh sb="10" eb="11">
      <t>ケイ</t>
    </rPh>
    <phoneticPr fontId="2"/>
  </si>
  <si>
    <t>貼付人員（下請）</t>
    <rPh sb="0" eb="2">
      <t>チョウフ</t>
    </rPh>
    <rPh sb="2" eb="4">
      <t>ジンイン</t>
    </rPh>
    <rPh sb="5" eb="7">
      <t>シタウ</t>
    </rPh>
    <phoneticPr fontId="2"/>
  </si>
  <si>
    <t>正確に記載してください。</t>
    <rPh sb="0" eb="2">
      <t>セイカク</t>
    </rPh>
    <rPh sb="3" eb="5">
      <t>キサイ</t>
    </rPh>
    <phoneticPr fontId="2"/>
  </si>
  <si>
    <t>この受払簿は、受入・払出の都度、所定欄を記載し、</t>
    <rPh sb="2" eb="4">
      <t>ウケハライ</t>
    </rPh>
    <rPh sb="4" eb="5">
      <t>ボ</t>
    </rPh>
    <rPh sb="7" eb="9">
      <t>ウケイレ</t>
    </rPh>
    <rPh sb="10" eb="12">
      <t>ハライダシ</t>
    </rPh>
    <rPh sb="13" eb="15">
      <t>ツド</t>
    </rPh>
    <rPh sb="16" eb="18">
      <t>ショテイ</t>
    </rPh>
    <rPh sb="18" eb="19">
      <t>ラン</t>
    </rPh>
    <rPh sb="20" eb="22">
      <t>キサイ</t>
    </rPh>
    <phoneticPr fontId="2"/>
  </si>
  <si>
    <t>工事毎に合計を出して整理してください。</t>
    <rPh sb="0" eb="2">
      <t>コウジ</t>
    </rPh>
    <rPh sb="2" eb="3">
      <t>ゴト</t>
    </rPh>
    <rPh sb="4" eb="6">
      <t>ゴウケイ</t>
    </rPh>
    <rPh sb="7" eb="8">
      <t>ダ</t>
    </rPh>
    <rPh sb="10" eb="12">
      <t>セイリ</t>
    </rPh>
    <phoneticPr fontId="2"/>
  </si>
  <si>
    <t>払出欄の内訳</t>
    <rPh sb="0" eb="2">
      <t>ハライダシ</t>
    </rPh>
    <rPh sb="2" eb="3">
      <t>ラン</t>
    </rPh>
    <rPh sb="4" eb="6">
      <t>ウチワケ</t>
    </rPh>
    <phoneticPr fontId="2"/>
  </si>
  <si>
    <t>（頁計）</t>
    <rPh sb="1" eb="2">
      <t>ページ</t>
    </rPh>
    <rPh sb="2" eb="3">
      <t>ケイ</t>
    </rPh>
    <phoneticPr fontId="2"/>
  </si>
  <si>
    <t>（累計）</t>
    <rPh sb="1" eb="3">
      <t>ルイケイ</t>
    </rPh>
    <phoneticPr fontId="2"/>
  </si>
  <si>
    <r>
      <t>貼　　付</t>
    </r>
    <r>
      <rPr>
        <sz val="11"/>
        <rFont val="ＭＳ Ｐゴシック"/>
        <family val="3"/>
        <charset val="128"/>
      </rPr>
      <t>（自社）</t>
    </r>
    <rPh sb="0" eb="1">
      <t>ハ</t>
    </rPh>
    <rPh sb="3" eb="4">
      <t>ヅケ</t>
    </rPh>
    <rPh sb="5" eb="7">
      <t>ジシャ</t>
    </rPh>
    <phoneticPr fontId="2"/>
  </si>
  <si>
    <r>
      <t>この受払簿は、</t>
    </r>
    <r>
      <rPr>
        <u/>
        <sz val="11"/>
        <rFont val="ＭＳ Ｐゴシック"/>
        <family val="3"/>
        <charset val="128"/>
      </rPr>
      <t>工事完成後、発注者に提示</t>
    </r>
    <r>
      <rPr>
        <sz val="11"/>
        <rFont val="ＭＳ Ｐゴシック"/>
        <family val="3"/>
        <charset val="128"/>
      </rPr>
      <t>するものですので、</t>
    </r>
    <rPh sb="2" eb="4">
      <t>ウケハライ</t>
    </rPh>
    <rPh sb="4" eb="5">
      <t>ボ</t>
    </rPh>
    <rPh sb="7" eb="9">
      <t>コウジ</t>
    </rPh>
    <rPh sb="9" eb="11">
      <t>カンセイ</t>
    </rPh>
    <rPh sb="11" eb="12">
      <t>ゴ</t>
    </rPh>
    <rPh sb="13" eb="15">
      <t>ハッチュウ</t>
    </rPh>
    <rPh sb="15" eb="16">
      <t>シャ</t>
    </rPh>
    <rPh sb="17" eb="19">
      <t>テイジ</t>
    </rPh>
    <phoneticPr fontId="2"/>
  </si>
  <si>
    <r>
      <t>前期</t>
    </r>
    <r>
      <rPr>
        <sz val="11"/>
        <rFont val="ＭＳ Ｐゴシック"/>
        <family val="3"/>
        <charset val="128"/>
      </rPr>
      <t>繰越</t>
    </r>
    <rPh sb="0" eb="2">
      <t>ゼンキ</t>
    </rPh>
    <rPh sb="2" eb="4">
      <t>クリコシ</t>
    </rPh>
    <phoneticPr fontId="2"/>
  </si>
  <si>
    <t>注1：</t>
    <rPh sb="0" eb="1">
      <t>チュウ</t>
    </rPh>
    <phoneticPr fontId="2"/>
  </si>
  <si>
    <t>の箇所に必要事項入力。（受入・払出年月日を入力しないと、数字が表示されません）</t>
    <rPh sb="1" eb="3">
      <t>カショ</t>
    </rPh>
    <rPh sb="4" eb="6">
      <t>ヒツヨウ</t>
    </rPh>
    <rPh sb="6" eb="8">
      <t>ジコウ</t>
    </rPh>
    <rPh sb="8" eb="10">
      <t>ニュウリョク</t>
    </rPh>
    <phoneticPr fontId="2"/>
  </si>
  <si>
    <t>注2：</t>
    <rPh sb="0" eb="1">
      <t>チュウ</t>
    </rPh>
    <phoneticPr fontId="2"/>
  </si>
  <si>
    <t>（様式第032号）</t>
    <rPh sb="1" eb="3">
      <t>ヨウシキ</t>
    </rPh>
    <rPh sb="3" eb="4">
      <t>ダイ</t>
    </rPh>
    <rPh sb="7" eb="8">
      <t>ゴウ</t>
    </rPh>
    <phoneticPr fontId="2"/>
  </si>
  <si>
    <t>工事番号および
工事名</t>
    <rPh sb="0" eb="2">
      <t>コウジ</t>
    </rPh>
    <rPh sb="2" eb="4">
      <t>バンゴウ</t>
    </rPh>
    <rPh sb="8" eb="11">
      <t>コウジメイ</t>
    </rPh>
    <phoneticPr fontId="2"/>
  </si>
  <si>
    <t>日分</t>
    <rPh sb="0" eb="2">
      <t>ニチブン</t>
    </rPh>
    <phoneticPr fontId="2"/>
  </si>
  <si>
    <t>円</t>
    <rPh sb="0" eb="1">
      <t>エン</t>
    </rPh>
    <phoneticPr fontId="2"/>
  </si>
  <si>
    <t>（頁計）</t>
  </si>
  <si>
    <t>（累計）</t>
    <phoneticPr fontId="2"/>
  </si>
  <si>
    <t>（累計）</t>
    <rPh sb="1" eb="2">
      <t>ルイ</t>
    </rPh>
    <phoneticPr fontId="2"/>
  </si>
  <si>
    <t>日分</t>
    <phoneticPr fontId="2"/>
  </si>
  <si>
    <t>工　　事　　別　　共　　済　　証　　紙　　受　　払　　簿　（３２０円）</t>
    <rPh sb="0" eb="1">
      <t>コウ</t>
    </rPh>
    <rPh sb="3" eb="4">
      <t>コト</t>
    </rPh>
    <rPh sb="6" eb="7">
      <t>ベツ</t>
    </rPh>
    <rPh sb="9" eb="10">
      <t>トモ</t>
    </rPh>
    <rPh sb="12" eb="13">
      <t>スミ</t>
    </rPh>
    <rPh sb="15" eb="16">
      <t>アカシ</t>
    </rPh>
    <rPh sb="18" eb="19">
      <t>カミ</t>
    </rPh>
    <rPh sb="21" eb="22">
      <t>ウケ</t>
    </rPh>
    <rPh sb="24" eb="25">
      <t>バライ</t>
    </rPh>
    <rPh sb="27" eb="28">
      <t>ボ</t>
    </rPh>
    <rPh sb="33" eb="34">
      <t>エン</t>
    </rPh>
    <phoneticPr fontId="2"/>
  </si>
  <si>
    <t>ページを増やす際は、最後のページを（121行目～180行目を行ごと）コピーし、181行目に挿入します。（他のページをコピーすると数式が壊れます。）</t>
    <rPh sb="4" eb="5">
      <t>フ</t>
    </rPh>
    <rPh sb="7" eb="8">
      <t>サイ</t>
    </rPh>
    <rPh sb="10" eb="12">
      <t>サイゴ</t>
    </rPh>
    <rPh sb="21" eb="22">
      <t>ギョウ</t>
    </rPh>
    <rPh sb="22" eb="23">
      <t>メ</t>
    </rPh>
    <rPh sb="27" eb="28">
      <t>ギョウ</t>
    </rPh>
    <rPh sb="28" eb="29">
      <t>メ</t>
    </rPh>
    <rPh sb="30" eb="31">
      <t>ギョウ</t>
    </rPh>
    <rPh sb="42" eb="44">
      <t>ギョウメ</t>
    </rPh>
    <rPh sb="45" eb="47">
      <t>ソウニュウ</t>
    </rPh>
    <rPh sb="52" eb="53">
      <t>ホカ</t>
    </rPh>
    <rPh sb="64" eb="66">
      <t>スウシキ</t>
    </rPh>
    <rPh sb="67" eb="68">
      <t>コワ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</si>
</sst>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6"/>
      <name val="ＭＳ Ｐゴシック"/>
      <family val="3"/>
      <charset val="128"/>
    </font>
    <font>
      <sz val="7.5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trike/>
      <sz val="1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7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10">
    <xf numFmtId="0" fontId="0" fillId="0" borderId="0" xfId="0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right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3" fillId="0" borderId="3" xfId="0" applyFont="1" applyBorder="1" applyAlignment="1">
      <alignment horizontal="right" vertical="center"/>
    </xf>
    <xf numFmtId="0" fontId="6" fillId="0" borderId="1" xfId="0" applyFont="1" applyBorder="1">
      <alignment vertical="center"/>
    </xf>
    <xf numFmtId="0" fontId="0" fillId="0" borderId="7" xfId="0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0" fillId="0" borderId="0" xfId="0" applyFill="1" applyBorder="1">
      <alignment vertical="center"/>
    </xf>
    <xf numFmtId="38" fontId="4" fillId="0" borderId="0" xfId="1" applyFont="1" applyFill="1" applyBorder="1">
      <alignment vertical="center"/>
    </xf>
    <xf numFmtId="0" fontId="0" fillId="0" borderId="13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23" xfId="0" applyBorder="1">
      <alignment vertical="center"/>
    </xf>
    <xf numFmtId="0" fontId="11" fillId="0" borderId="12" xfId="0" applyFont="1" applyFill="1" applyBorder="1" applyAlignment="1">
      <alignment vertical="center"/>
    </xf>
    <xf numFmtId="0" fontId="0" fillId="0" borderId="12" xfId="0" applyFill="1" applyBorder="1">
      <alignment vertical="center"/>
    </xf>
    <xf numFmtId="0" fontId="6" fillId="0" borderId="12" xfId="0" applyFont="1" applyFill="1" applyBorder="1">
      <alignment vertical="center"/>
    </xf>
    <xf numFmtId="0" fontId="3" fillId="0" borderId="10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5" fillId="0" borderId="12" xfId="0" applyFont="1" applyFill="1" applyBorder="1">
      <alignment vertical="center"/>
    </xf>
    <xf numFmtId="0" fontId="6" fillId="0" borderId="12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 wrapText="1"/>
    </xf>
    <xf numFmtId="0" fontId="5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Border="1">
      <alignment vertical="center"/>
    </xf>
    <xf numFmtId="0" fontId="5" fillId="0" borderId="17" xfId="0" applyFont="1" applyBorder="1">
      <alignment vertical="center"/>
    </xf>
    <xf numFmtId="0" fontId="0" fillId="0" borderId="15" xfId="0" applyBorder="1">
      <alignment vertical="center"/>
    </xf>
    <xf numFmtId="0" fontId="10" fillId="0" borderId="0" xfId="0" applyFont="1" applyFill="1" applyBorder="1" applyAlignment="1">
      <alignment vertical="center"/>
    </xf>
    <xf numFmtId="0" fontId="6" fillId="0" borderId="13" xfId="0" applyFont="1" applyFill="1" applyBorder="1">
      <alignment vertical="center"/>
    </xf>
    <xf numFmtId="0" fontId="0" fillId="0" borderId="12" xfId="0" applyBorder="1">
      <alignment vertical="center"/>
    </xf>
    <xf numFmtId="0" fontId="0" fillId="0" borderId="8" xfId="0" applyBorder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0" fillId="0" borderId="2" xfId="0" applyFill="1" applyBorder="1" applyAlignment="1">
      <alignment vertical="center"/>
    </xf>
    <xf numFmtId="0" fontId="3" fillId="0" borderId="3" xfId="0" applyFont="1" applyFill="1" applyBorder="1" applyAlignment="1">
      <alignment horizontal="right" vertical="center"/>
    </xf>
    <xf numFmtId="0" fontId="0" fillId="0" borderId="8" xfId="0" applyFill="1" applyBorder="1">
      <alignment vertical="center"/>
    </xf>
    <xf numFmtId="38" fontId="4" fillId="0" borderId="8" xfId="1" applyFont="1" applyFill="1" applyBorder="1" applyAlignment="1">
      <alignment vertical="center"/>
    </xf>
    <xf numFmtId="0" fontId="0" fillId="0" borderId="5" xfId="0" applyFill="1" applyBorder="1">
      <alignment vertical="center"/>
    </xf>
    <xf numFmtId="38" fontId="4" fillId="0" borderId="6" xfId="1" applyFont="1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1" xfId="0" applyFill="1" applyBorder="1">
      <alignment vertical="center"/>
    </xf>
    <xf numFmtId="0" fontId="0" fillId="0" borderId="2" xfId="0" applyFill="1" applyBorder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0" fontId="3" fillId="0" borderId="33" xfId="0" applyFont="1" applyBorder="1" applyAlignment="1">
      <alignment horizontal="right" vertical="center"/>
    </xf>
    <xf numFmtId="0" fontId="3" fillId="0" borderId="34" xfId="0" applyFont="1" applyBorder="1" applyAlignment="1">
      <alignment horizontal="right" vertical="center"/>
    </xf>
    <xf numFmtId="0" fontId="0" fillId="0" borderId="3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4" xfId="0" applyFill="1" applyBorder="1">
      <alignment vertical="center"/>
    </xf>
    <xf numFmtId="0" fontId="5" fillId="0" borderId="7" xfId="0" applyFont="1" applyFill="1" applyBorder="1">
      <alignment vertical="center"/>
    </xf>
    <xf numFmtId="0" fontId="3" fillId="0" borderId="12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0" fillId="0" borderId="35" xfId="0" applyBorder="1">
      <alignment vertical="center"/>
    </xf>
    <xf numFmtId="0" fontId="3" fillId="0" borderId="37" xfId="0" applyFont="1" applyBorder="1" applyAlignment="1">
      <alignment horizontal="right" vertical="center"/>
    </xf>
    <xf numFmtId="0" fontId="0" fillId="0" borderId="36" xfId="0" applyFill="1" applyBorder="1" applyAlignment="1">
      <alignment vertical="center"/>
    </xf>
    <xf numFmtId="0" fontId="0" fillId="0" borderId="37" xfId="0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0" fillId="4" borderId="1" xfId="0" applyFill="1" applyBorder="1">
      <alignment vertical="center"/>
    </xf>
    <xf numFmtId="0" fontId="0" fillId="4" borderId="2" xfId="0" applyFill="1" applyBorder="1">
      <alignment vertical="center"/>
    </xf>
    <xf numFmtId="0" fontId="8" fillId="4" borderId="2" xfId="0" applyFont="1" applyFill="1" applyBorder="1">
      <alignment vertical="center"/>
    </xf>
    <xf numFmtId="0" fontId="8" fillId="4" borderId="3" xfId="0" applyFont="1" applyFill="1" applyBorder="1">
      <alignment vertical="center"/>
    </xf>
    <xf numFmtId="0" fontId="3" fillId="4" borderId="3" xfId="0" applyFont="1" applyFill="1" applyBorder="1" applyAlignment="1">
      <alignment horizontal="right" vertical="center"/>
    </xf>
    <xf numFmtId="0" fontId="3" fillId="4" borderId="35" xfId="0" applyFont="1" applyFill="1" applyBorder="1" applyAlignment="1">
      <alignment vertical="center"/>
    </xf>
    <xf numFmtId="0" fontId="3" fillId="4" borderId="36" xfId="0" applyFont="1" applyFill="1" applyBorder="1" applyAlignment="1">
      <alignment vertical="center"/>
    </xf>
    <xf numFmtId="0" fontId="0" fillId="4" borderId="35" xfId="0" applyFill="1" applyBorder="1">
      <alignment vertical="center"/>
    </xf>
    <xf numFmtId="0" fontId="0" fillId="4" borderId="36" xfId="0" applyFill="1" applyBorder="1">
      <alignment vertical="center"/>
    </xf>
    <xf numFmtId="0" fontId="8" fillId="4" borderId="36" xfId="0" applyFont="1" applyFill="1" applyBorder="1">
      <alignment vertical="center"/>
    </xf>
    <xf numFmtId="0" fontId="8" fillId="4" borderId="37" xfId="0" applyFont="1" applyFill="1" applyBorder="1">
      <alignment vertical="center"/>
    </xf>
    <xf numFmtId="0" fontId="3" fillId="4" borderId="37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right" vertical="center"/>
    </xf>
    <xf numFmtId="0" fontId="3" fillId="4" borderId="3" xfId="0" applyFont="1" applyFill="1" applyBorder="1" applyAlignment="1">
      <alignment vertical="center"/>
    </xf>
    <xf numFmtId="0" fontId="3" fillId="4" borderId="36" xfId="0" applyFont="1" applyFill="1" applyBorder="1" applyAlignment="1">
      <alignment horizontal="right" vertical="center"/>
    </xf>
    <xf numFmtId="0" fontId="3" fillId="4" borderId="37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38" fontId="4" fillId="0" borderId="8" xfId="1" applyFont="1" applyFill="1" applyBorder="1" applyAlignment="1">
      <alignment horizontal="center" vertical="center"/>
    </xf>
    <xf numFmtId="0" fontId="0" fillId="0" borderId="8" xfId="0" applyFont="1" applyBorder="1">
      <alignment vertical="center"/>
    </xf>
    <xf numFmtId="0" fontId="14" fillId="0" borderId="0" xfId="0" applyFont="1" applyBorder="1">
      <alignment vertical="center"/>
    </xf>
    <xf numFmtId="0" fontId="14" fillId="0" borderId="0" xfId="0" applyFont="1">
      <alignment vertical="center"/>
    </xf>
    <xf numFmtId="0" fontId="0" fillId="0" borderId="2" xfId="0" applyFont="1" applyBorder="1">
      <alignment vertical="center"/>
    </xf>
    <xf numFmtId="0" fontId="0" fillId="0" borderId="5" xfId="0" applyFont="1" applyBorder="1">
      <alignment vertical="center"/>
    </xf>
    <xf numFmtId="0" fontId="15" fillId="0" borderId="8" xfId="0" applyFont="1" applyBorder="1">
      <alignment vertical="center"/>
    </xf>
    <xf numFmtId="0" fontId="0" fillId="0" borderId="6" xfId="0" applyFont="1" applyBorder="1">
      <alignment vertical="center"/>
    </xf>
    <xf numFmtId="0" fontId="8" fillId="0" borderId="2" xfId="0" applyFont="1" applyFill="1" applyBorder="1">
      <alignment vertical="center"/>
    </xf>
    <xf numFmtId="0" fontId="8" fillId="0" borderId="3" xfId="0" applyFont="1" applyFill="1" applyBorder="1">
      <alignment vertical="center"/>
    </xf>
    <xf numFmtId="0" fontId="8" fillId="0" borderId="38" xfId="0" applyFont="1" applyFill="1" applyBorder="1">
      <alignment vertical="center"/>
    </xf>
    <xf numFmtId="0" fontId="8" fillId="0" borderId="39" xfId="0" applyFont="1" applyFill="1" applyBorder="1">
      <alignment vertical="center"/>
    </xf>
    <xf numFmtId="0" fontId="8" fillId="0" borderId="40" xfId="0" applyFont="1" applyFill="1" applyBorder="1">
      <alignment vertical="center"/>
    </xf>
    <xf numFmtId="0" fontId="8" fillId="0" borderId="1" xfId="0" applyFont="1" applyFill="1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4" fillId="0" borderId="0" xfId="0" applyFont="1" applyBorder="1">
      <alignment vertical="center"/>
    </xf>
    <xf numFmtId="38" fontId="4" fillId="0" borderId="0" xfId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7" xfId="0" applyBorder="1">
      <alignment vertical="center"/>
    </xf>
    <xf numFmtId="0" fontId="0" fillId="0" borderId="0" xfId="0" applyBorder="1">
      <alignment vertical="center"/>
    </xf>
    <xf numFmtId="38" fontId="4" fillId="0" borderId="0" xfId="1" applyFont="1" applyBorder="1">
      <alignment vertical="center"/>
    </xf>
    <xf numFmtId="38" fontId="4" fillId="0" borderId="34" xfId="1" applyFont="1" applyFill="1" applyBorder="1" applyAlignment="1">
      <alignment vertical="center"/>
    </xf>
    <xf numFmtId="0" fontId="0" fillId="0" borderId="0" xfId="0" applyFont="1" applyBorder="1">
      <alignment vertical="center"/>
    </xf>
    <xf numFmtId="0" fontId="0" fillId="0" borderId="0" xfId="0" applyFont="1">
      <alignment vertical="center"/>
    </xf>
    <xf numFmtId="0" fontId="15" fillId="0" borderId="0" xfId="0" applyFont="1" applyBorder="1">
      <alignment vertical="center"/>
    </xf>
    <xf numFmtId="0" fontId="6" fillId="0" borderId="21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15" xfId="1" applyFont="1" applyFill="1" applyBorder="1" applyAlignment="1">
      <alignment vertical="center"/>
    </xf>
    <xf numFmtId="0" fontId="0" fillId="2" borderId="22" xfId="0" applyFill="1" applyBorder="1">
      <alignment vertical="center"/>
    </xf>
    <xf numFmtId="0" fontId="0" fillId="2" borderId="23" xfId="0" applyFill="1" applyBorder="1">
      <alignment vertical="center"/>
    </xf>
    <xf numFmtId="0" fontId="0" fillId="2" borderId="24" xfId="0" applyFill="1" applyBorder="1">
      <alignment vertical="center"/>
    </xf>
    <xf numFmtId="0" fontId="0" fillId="5" borderId="0" xfId="0" applyFill="1" applyBorder="1">
      <alignment vertical="center"/>
    </xf>
    <xf numFmtId="0" fontId="0" fillId="0" borderId="12" xfId="0" applyFont="1" applyBorder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19" xfId="0" applyFont="1" applyBorder="1">
      <alignment vertical="center"/>
    </xf>
    <xf numFmtId="0" fontId="0" fillId="0" borderId="19" xfId="0" applyFont="1" applyFill="1" applyBorder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19" xfId="0" applyFont="1" applyFill="1" applyBorder="1" applyAlignment="1">
      <alignment vertical="center"/>
    </xf>
    <xf numFmtId="0" fontId="0" fillId="0" borderId="12" xfId="0" applyFont="1" applyBorder="1" applyAlignment="1">
      <alignment vertical="center" shrinkToFit="1"/>
    </xf>
    <xf numFmtId="0" fontId="0" fillId="0" borderId="32" xfId="0" applyFont="1" applyBorder="1" applyAlignment="1">
      <alignment vertical="center" shrinkToFit="1"/>
    </xf>
    <xf numFmtId="0" fontId="0" fillId="0" borderId="0" xfId="0" applyFont="1" applyBorder="1" applyAlignment="1">
      <alignment vertical="center" shrinkToFit="1"/>
    </xf>
    <xf numFmtId="0" fontId="0" fillId="0" borderId="45" xfId="0" applyFont="1" applyBorder="1" applyAlignment="1">
      <alignment vertical="center" shrinkToFit="1"/>
    </xf>
    <xf numFmtId="0" fontId="0" fillId="0" borderId="7" xfId="0" applyFont="1" applyFill="1" applyBorder="1">
      <alignment vertical="center"/>
    </xf>
    <xf numFmtId="0" fontId="0" fillId="0" borderId="7" xfId="0" applyFont="1" applyBorder="1" applyAlignment="1">
      <alignment vertical="center" shrinkToFit="1"/>
    </xf>
    <xf numFmtId="0" fontId="0" fillId="0" borderId="15" xfId="0" applyFont="1" applyBorder="1" applyAlignment="1">
      <alignment vertical="center" shrinkToFit="1"/>
    </xf>
    <xf numFmtId="0" fontId="0" fillId="0" borderId="26" xfId="0" applyFont="1" applyBorder="1" applyAlignment="1">
      <alignment vertical="center" shrinkToFit="1"/>
    </xf>
    <xf numFmtId="0" fontId="0" fillId="0" borderId="5" xfId="0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right" vertical="center"/>
    </xf>
    <xf numFmtId="0" fontId="0" fillId="0" borderId="6" xfId="0" applyFill="1" applyBorder="1" applyAlignment="1">
      <alignment horizontal="right" vertical="center"/>
    </xf>
    <xf numFmtId="0" fontId="3" fillId="0" borderId="20" xfId="0" applyFont="1" applyFill="1" applyBorder="1" applyAlignment="1">
      <alignment horizontal="right" vertical="center"/>
    </xf>
    <xf numFmtId="0" fontId="3" fillId="0" borderId="19" xfId="0" applyFont="1" applyFill="1" applyBorder="1" applyAlignment="1">
      <alignment horizontal="right" vertical="center"/>
    </xf>
    <xf numFmtId="0" fontId="0" fillId="0" borderId="12" xfId="0" applyFill="1" applyBorder="1" applyAlignment="1">
      <alignment vertical="center"/>
    </xf>
    <xf numFmtId="0" fontId="0" fillId="0" borderId="7" xfId="0" applyFill="1" applyBorder="1">
      <alignment vertical="center"/>
    </xf>
    <xf numFmtId="0" fontId="0" fillId="0" borderId="26" xfId="0" applyFill="1" applyBorder="1">
      <alignment vertical="center"/>
    </xf>
    <xf numFmtId="0" fontId="0" fillId="0" borderId="15" xfId="0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19" xfId="0" applyFont="1" applyBorder="1" applyAlignment="1">
      <alignment vertical="center" shrinkToFit="1"/>
    </xf>
    <xf numFmtId="0" fontId="6" fillId="0" borderId="6" xfId="0" applyFont="1" applyBorder="1" applyAlignment="1">
      <alignment vertical="center" wrapText="1"/>
    </xf>
    <xf numFmtId="38" fontId="1" fillId="0" borderId="0" xfId="1" applyFont="1" applyFill="1" applyBorder="1" applyAlignment="1">
      <alignment horizontal="center" vertical="center"/>
    </xf>
    <xf numFmtId="0" fontId="0" fillId="0" borderId="8" xfId="0" applyBorder="1" applyAlignment="1">
      <alignment horizontal="right" vertical="center"/>
    </xf>
    <xf numFmtId="0" fontId="0" fillId="0" borderId="1" xfId="0" applyFill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8" fontId="0" fillId="0" borderId="0" xfId="0" applyNumberFormat="1">
      <alignment vertical="center"/>
    </xf>
    <xf numFmtId="0" fontId="0" fillId="0" borderId="21" xfId="0" applyFont="1" applyFill="1" applyBorder="1" applyAlignment="1">
      <alignment vertical="center" shrinkToFit="1"/>
    </xf>
    <xf numFmtId="0" fontId="0" fillId="0" borderId="33" xfId="0" applyFont="1" applyBorder="1" applyAlignment="1">
      <alignment vertical="center" shrinkToFit="1"/>
    </xf>
    <xf numFmtId="0" fontId="0" fillId="0" borderId="6" xfId="0" applyFont="1" applyFill="1" applyBorder="1" applyAlignment="1">
      <alignment vertical="center" shrinkToFit="1"/>
    </xf>
    <xf numFmtId="0" fontId="3" fillId="0" borderId="8" xfId="0" applyFont="1" applyFill="1" applyBorder="1" applyAlignment="1">
      <alignment horizontal="right" vertical="center" shrinkToFit="1"/>
    </xf>
    <xf numFmtId="0" fontId="0" fillId="0" borderId="12" xfId="0" applyFont="1" applyFill="1" applyBorder="1">
      <alignment vertical="center"/>
    </xf>
    <xf numFmtId="0" fontId="0" fillId="0" borderId="32" xfId="0" applyFont="1" applyFill="1" applyBorder="1" applyAlignment="1">
      <alignment vertical="center" shrinkToFit="1"/>
    </xf>
    <xf numFmtId="0" fontId="0" fillId="0" borderId="7" xfId="0" applyBorder="1">
      <alignment vertical="center"/>
    </xf>
    <xf numFmtId="0" fontId="0" fillId="0" borderId="12" xfId="0" applyFont="1" applyBorder="1" applyAlignment="1">
      <alignment vertical="center"/>
    </xf>
    <xf numFmtId="0" fontId="0" fillId="0" borderId="34" xfId="0" applyFont="1" applyFill="1" applyBorder="1">
      <alignment vertical="center"/>
    </xf>
    <xf numFmtId="0" fontId="0" fillId="0" borderId="49" xfId="0" applyFont="1" applyFill="1" applyBorder="1" applyAlignment="1">
      <alignment vertical="center" shrinkToFit="1"/>
    </xf>
    <xf numFmtId="0" fontId="0" fillId="0" borderId="45" xfId="0" applyFont="1" applyFill="1" applyBorder="1" applyAlignment="1">
      <alignment vertical="center" shrinkToFit="1"/>
    </xf>
    <xf numFmtId="0" fontId="0" fillId="0" borderId="6" xfId="0" applyFont="1" applyFill="1" applyBorder="1">
      <alignment vertical="center"/>
    </xf>
    <xf numFmtId="0" fontId="0" fillId="0" borderId="4" xfId="0" applyFont="1" applyFill="1" applyBorder="1" applyAlignment="1">
      <alignment horizontal="center" vertical="center" shrinkToFit="1"/>
    </xf>
    <xf numFmtId="0" fontId="0" fillId="0" borderId="26" xfId="0" applyFont="1" applyFill="1" applyBorder="1" applyAlignment="1">
      <alignment vertical="center" shrinkToFit="1"/>
    </xf>
    <xf numFmtId="38" fontId="4" fillId="0" borderId="21" xfId="1" applyFont="1" applyFill="1" applyBorder="1" applyAlignment="1">
      <alignment vertical="center"/>
    </xf>
    <xf numFmtId="0" fontId="0" fillId="0" borderId="26" xfId="0" applyFont="1" applyFill="1" applyBorder="1" applyAlignment="1">
      <alignment horizontal="center" vertical="center" shrinkToFit="1"/>
    </xf>
    <xf numFmtId="0" fontId="3" fillId="0" borderId="12" xfId="0" applyFont="1" applyFill="1" applyBorder="1" applyAlignment="1">
      <alignment horizontal="right" vertical="center" shrinkToFit="1"/>
    </xf>
    <xf numFmtId="0" fontId="0" fillId="0" borderId="8" xfId="0" applyFill="1" applyBorder="1" applyAlignment="1">
      <alignment horizontal="right" vertical="center"/>
    </xf>
    <xf numFmtId="38" fontId="4" fillId="0" borderId="34" xfId="1" applyNumberFormat="1" applyFont="1" applyFill="1" applyBorder="1" applyAlignment="1">
      <alignment vertical="center"/>
    </xf>
    <xf numFmtId="38" fontId="4" fillId="0" borderId="6" xfId="1" applyNumberFormat="1" applyFont="1" applyFill="1" applyBorder="1" applyAlignment="1">
      <alignment vertical="center"/>
    </xf>
    <xf numFmtId="38" fontId="0" fillId="0" borderId="2" xfId="0" applyNumberFormat="1" applyFont="1" applyBorder="1">
      <alignment vertical="center"/>
    </xf>
    <xf numFmtId="38" fontId="0" fillId="0" borderId="0" xfId="0" applyNumberFormat="1" applyFont="1" applyBorder="1">
      <alignment vertical="center"/>
    </xf>
    <xf numFmtId="38" fontId="3" fillId="0" borderId="3" xfId="0" applyNumberFormat="1" applyFont="1" applyBorder="1" applyAlignment="1">
      <alignment horizontal="right" vertical="center"/>
    </xf>
    <xf numFmtId="38" fontId="0" fillId="0" borderId="0" xfId="0" applyNumberFormat="1" applyFont="1" applyFill="1" applyBorder="1" applyAlignment="1">
      <alignment vertical="center" shrinkToFit="1"/>
    </xf>
    <xf numFmtId="38" fontId="3" fillId="0" borderId="0" xfId="0" applyNumberFormat="1" applyFont="1" applyFill="1" applyBorder="1" applyAlignment="1">
      <alignment horizontal="right" vertical="center"/>
    </xf>
    <xf numFmtId="38" fontId="0" fillId="0" borderId="0" xfId="0" applyNumberFormat="1" applyFont="1" applyFill="1" applyBorder="1" applyAlignment="1">
      <alignment vertical="center"/>
    </xf>
    <xf numFmtId="38" fontId="3" fillId="0" borderId="8" xfId="0" applyNumberFormat="1" applyFont="1" applyFill="1" applyBorder="1" applyAlignment="1">
      <alignment horizontal="right" vertical="center"/>
    </xf>
    <xf numFmtId="38" fontId="0" fillId="0" borderId="2" xfId="0" applyNumberFormat="1" applyFill="1" applyBorder="1" applyAlignment="1">
      <alignment vertical="center"/>
    </xf>
    <xf numFmtId="38" fontId="3" fillId="0" borderId="3" xfId="0" applyNumberFormat="1" applyFont="1" applyFill="1" applyBorder="1" applyAlignment="1">
      <alignment horizontal="right" vertical="center"/>
    </xf>
    <xf numFmtId="0" fontId="0" fillId="0" borderId="12" xfId="0" applyFont="1" applyBorder="1" applyAlignment="1">
      <alignment vertical="center"/>
    </xf>
    <xf numFmtId="38" fontId="4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7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5" fillId="2" borderId="7" xfId="0" applyFont="1" applyFill="1" applyBorder="1" applyProtection="1">
      <alignment vertical="center"/>
      <protection locked="0"/>
    </xf>
    <xf numFmtId="0" fontId="5" fillId="2" borderId="0" xfId="0" applyFont="1" applyFill="1" applyBorder="1" applyProtection="1">
      <alignment vertical="center"/>
      <protection locked="0"/>
    </xf>
    <xf numFmtId="0" fontId="5" fillId="3" borderId="7" xfId="0" applyFont="1" applyFill="1" applyBorder="1" applyProtection="1">
      <alignment vertical="center"/>
      <protection locked="0"/>
    </xf>
    <xf numFmtId="0" fontId="5" fillId="3" borderId="0" xfId="0" applyFont="1" applyFill="1" applyProtection="1">
      <alignment vertical="center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8" fillId="2" borderId="25" xfId="0" applyFont="1" applyFill="1" applyBorder="1" applyAlignment="1" applyProtection="1">
      <alignment horizontal="center" vertical="center"/>
      <protection locked="0"/>
    </xf>
    <xf numFmtId="0" fontId="19" fillId="0" borderId="19" xfId="0" applyFont="1" applyFill="1" applyBorder="1" applyAlignment="1">
      <alignment horizontal="left" vertical="center" shrinkToFit="1"/>
    </xf>
    <xf numFmtId="0" fontId="19" fillId="0" borderId="12" xfId="0" applyFont="1" applyFill="1" applyBorder="1" applyAlignment="1">
      <alignment horizontal="left" vertical="center" shrinkToFit="1"/>
    </xf>
    <xf numFmtId="38" fontId="4" fillId="0" borderId="7" xfId="0" applyNumberFormat="1" applyFont="1" applyFill="1" applyBorder="1" applyAlignment="1">
      <alignment horizontal="right" vertical="center" shrinkToFit="1"/>
    </xf>
    <xf numFmtId="38" fontId="4" fillId="0" borderId="0" xfId="0" applyNumberFormat="1" applyFont="1" applyFill="1" applyBorder="1" applyAlignment="1">
      <alignment horizontal="right" vertical="center" shrinkToFit="1"/>
    </xf>
    <xf numFmtId="38" fontId="4" fillId="0" borderId="4" xfId="0" applyNumberFormat="1" applyFont="1" applyFill="1" applyBorder="1" applyAlignment="1">
      <alignment horizontal="right" vertical="center" shrinkToFit="1"/>
    </xf>
    <xf numFmtId="38" fontId="4" fillId="0" borderId="5" xfId="0" applyNumberFormat="1" applyFont="1" applyFill="1" applyBorder="1" applyAlignment="1">
      <alignment horizontal="right" vertical="center" shrinkToFit="1"/>
    </xf>
    <xf numFmtId="38" fontId="19" fillId="0" borderId="7" xfId="0" applyNumberFormat="1" applyFont="1" applyFill="1" applyBorder="1" applyAlignment="1">
      <alignment horizontal="left" vertical="center" shrinkToFit="1"/>
    </xf>
    <xf numFmtId="38" fontId="0" fillId="0" borderId="0" xfId="0" applyNumberFormat="1" applyFont="1" applyFill="1" applyBorder="1" applyAlignment="1">
      <alignment horizontal="left" vertical="center" shrinkToFit="1"/>
    </xf>
    <xf numFmtId="38" fontId="4" fillId="0" borderId="26" xfId="0" applyNumberFormat="1" applyFont="1" applyFill="1" applyBorder="1" applyAlignment="1">
      <alignment horizontal="right" vertical="center" shrinkToFit="1"/>
    </xf>
    <xf numFmtId="38" fontId="4" fillId="0" borderId="15" xfId="0" applyNumberFormat="1" applyFont="1" applyFill="1" applyBorder="1" applyAlignment="1">
      <alignment horizontal="right" vertical="center" shrinkToFit="1"/>
    </xf>
    <xf numFmtId="38" fontId="4" fillId="0" borderId="50" xfId="1" applyNumberFormat="1" applyFont="1" applyFill="1" applyBorder="1" applyAlignment="1">
      <alignment horizontal="right" vertical="center" shrinkToFit="1"/>
    </xf>
    <xf numFmtId="38" fontId="4" fillId="0" borderId="51" xfId="1" applyNumberFormat="1" applyFont="1" applyFill="1" applyBorder="1" applyAlignment="1">
      <alignment horizontal="right" vertical="center" shrinkToFit="1"/>
    </xf>
    <xf numFmtId="38" fontId="4" fillId="0" borderId="15" xfId="1" applyNumberFormat="1" applyFont="1" applyFill="1" applyBorder="1" applyAlignment="1">
      <alignment vertical="center" shrinkToFit="1"/>
    </xf>
    <xf numFmtId="38" fontId="4" fillId="2" borderId="27" xfId="1" applyFont="1" applyFill="1" applyBorder="1" applyProtection="1">
      <alignment vertical="center"/>
      <protection locked="0"/>
    </xf>
    <xf numFmtId="38" fontId="4" fillId="2" borderId="28" xfId="1" applyFont="1" applyFill="1" applyBorder="1" applyProtection="1">
      <alignment vertical="center"/>
      <protection locked="0"/>
    </xf>
    <xf numFmtId="38" fontId="4" fillId="2" borderId="4" xfId="1" applyFont="1" applyFill="1" applyBorder="1" applyProtection="1">
      <alignment vertical="center"/>
      <protection locked="0"/>
    </xf>
    <xf numFmtId="38" fontId="4" fillId="2" borderId="5" xfId="1" applyFont="1" applyFill="1" applyBorder="1" applyProtection="1">
      <alignment vertical="center"/>
      <protection locked="0"/>
    </xf>
    <xf numFmtId="38" fontId="4" fillId="0" borderId="7" xfId="1" applyFont="1" applyFill="1" applyBorder="1" applyAlignment="1">
      <alignment horizontal="right" vertical="center"/>
    </xf>
    <xf numFmtId="38" fontId="4" fillId="0" borderId="0" xfId="1" applyFont="1" applyFill="1" applyBorder="1" applyAlignment="1">
      <alignment horizontal="right" vertical="center"/>
    </xf>
    <xf numFmtId="38" fontId="4" fillId="0" borderId="4" xfId="1" applyFont="1" applyFill="1" applyBorder="1" applyAlignment="1">
      <alignment horizontal="right" vertical="center"/>
    </xf>
    <xf numFmtId="38" fontId="4" fillId="0" borderId="5" xfId="1" applyFont="1" applyFill="1" applyBorder="1" applyAlignment="1">
      <alignment horizontal="right" vertical="center"/>
    </xf>
    <xf numFmtId="0" fontId="4" fillId="3" borderId="0" xfId="0" applyFont="1" applyFill="1" applyBorder="1" applyAlignment="1" applyProtection="1">
      <alignment horizontal="center" vertical="center"/>
      <protection locked="0"/>
    </xf>
    <xf numFmtId="38" fontId="4" fillId="0" borderId="33" xfId="1" applyNumberFormat="1" applyFont="1" applyFill="1" applyBorder="1" applyAlignment="1">
      <alignment vertical="center" shrinkToFit="1"/>
    </xf>
    <xf numFmtId="38" fontId="4" fillId="0" borderId="33" xfId="0" applyNumberFormat="1" applyFont="1" applyFill="1" applyBorder="1" applyAlignment="1">
      <alignment vertical="center" shrinkToFit="1"/>
    </xf>
    <xf numFmtId="38" fontId="4" fillId="0" borderId="46" xfId="0" applyNumberFormat="1" applyFont="1" applyFill="1" applyBorder="1" applyAlignment="1">
      <alignment vertical="center" shrinkToFi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right" vertical="center"/>
    </xf>
    <xf numFmtId="0" fontId="0" fillId="0" borderId="12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26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38" fontId="4" fillId="0" borderId="12" xfId="1" applyFont="1" applyBorder="1" applyAlignment="1">
      <alignment horizontal="center" vertical="center"/>
    </xf>
    <xf numFmtId="38" fontId="4" fillId="0" borderId="13" xfId="1" applyFont="1" applyBorder="1" applyAlignment="1">
      <alignment horizontal="center" vertical="center"/>
    </xf>
    <xf numFmtId="38" fontId="4" fillId="0" borderId="0" xfId="1" applyFont="1" applyBorder="1" applyAlignment="1">
      <alignment horizontal="center" vertical="center"/>
    </xf>
    <xf numFmtId="38" fontId="4" fillId="0" borderId="17" xfId="1" applyFont="1" applyBorder="1" applyAlignment="1">
      <alignment horizontal="center" vertical="center"/>
    </xf>
    <xf numFmtId="38" fontId="4" fillId="0" borderId="15" xfId="1" applyFont="1" applyBorder="1" applyAlignment="1">
      <alignment horizontal="center" vertical="center"/>
    </xf>
    <xf numFmtId="38" fontId="4" fillId="0" borderId="18" xfId="1" applyFont="1" applyBorder="1" applyAlignment="1">
      <alignment horizontal="center" vertical="center"/>
    </xf>
    <xf numFmtId="0" fontId="4" fillId="0" borderId="7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vertical="center" shrinkToFit="1"/>
    </xf>
    <xf numFmtId="0" fontId="4" fillId="0" borderId="4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vertical="center" shrinkToFit="1"/>
    </xf>
    <xf numFmtId="38" fontId="4" fillId="3" borderId="7" xfId="1" applyFont="1" applyFill="1" applyBorder="1" applyAlignment="1" applyProtection="1">
      <alignment horizontal="right" vertical="center"/>
      <protection locked="0"/>
    </xf>
    <xf numFmtId="38" fontId="4" fillId="3" borderId="0" xfId="1" applyFont="1" applyFill="1" applyBorder="1" applyAlignment="1" applyProtection="1">
      <alignment horizontal="right" vertical="center"/>
      <protection locked="0"/>
    </xf>
    <xf numFmtId="38" fontId="4" fillId="3" borderId="8" xfId="1" applyFont="1" applyFill="1" applyBorder="1" applyAlignment="1" applyProtection="1">
      <alignment horizontal="right" vertical="center"/>
      <protection locked="0"/>
    </xf>
    <xf numFmtId="38" fontId="4" fillId="3" borderId="4" xfId="1" applyFont="1" applyFill="1" applyBorder="1" applyAlignment="1" applyProtection="1">
      <alignment horizontal="right" vertical="center"/>
      <protection locked="0"/>
    </xf>
    <xf numFmtId="38" fontId="4" fillId="3" borderId="5" xfId="1" applyFont="1" applyFill="1" applyBorder="1" applyAlignment="1" applyProtection="1">
      <alignment horizontal="right" vertical="center"/>
      <protection locked="0"/>
    </xf>
    <xf numFmtId="38" fontId="4" fillId="3" borderId="6" xfId="1" applyFont="1" applyFill="1" applyBorder="1" applyAlignment="1" applyProtection="1">
      <alignment horizontal="right" vertical="center"/>
      <protection locked="0"/>
    </xf>
    <xf numFmtId="38" fontId="4" fillId="2" borderId="7" xfId="1" applyFont="1" applyFill="1" applyBorder="1" applyAlignment="1" applyProtection="1">
      <alignment horizontal="right" vertical="center"/>
      <protection locked="0"/>
    </xf>
    <xf numFmtId="38" fontId="4" fillId="2" borderId="0" xfId="1" applyFont="1" applyFill="1" applyBorder="1" applyAlignment="1" applyProtection="1">
      <alignment horizontal="right" vertical="center"/>
      <protection locked="0"/>
    </xf>
    <xf numFmtId="38" fontId="4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 applyProtection="1">
      <alignment vertical="center"/>
      <protection locked="0"/>
    </xf>
    <xf numFmtId="0" fontId="4" fillId="3" borderId="0" xfId="0" applyFont="1" applyFill="1" applyBorder="1" applyAlignment="1" applyProtection="1">
      <alignment vertical="center"/>
      <protection locked="0"/>
    </xf>
    <xf numFmtId="38" fontId="4" fillId="2" borderId="7" xfId="1" applyFont="1" applyFill="1" applyBorder="1" applyProtection="1">
      <alignment vertical="center"/>
      <protection locked="0"/>
    </xf>
    <xf numFmtId="38" fontId="4" fillId="2" borderId="0" xfId="1" applyFont="1" applyFill="1" applyBorder="1" applyProtection="1">
      <alignment vertical="center"/>
      <protection locked="0"/>
    </xf>
    <xf numFmtId="38" fontId="4" fillId="0" borderId="7" xfId="1" applyFont="1" applyBorder="1" applyAlignment="1">
      <alignment horizontal="right" vertical="center"/>
    </xf>
    <xf numFmtId="38" fontId="4" fillId="0" borderId="0" xfId="1" applyFont="1" applyBorder="1" applyAlignment="1">
      <alignment horizontal="right" vertical="center"/>
    </xf>
    <xf numFmtId="38" fontId="4" fillId="0" borderId="8" xfId="1" applyFont="1" applyBorder="1" applyAlignment="1">
      <alignment horizontal="right" vertical="center"/>
    </xf>
    <xf numFmtId="38" fontId="4" fillId="2" borderId="4" xfId="1" applyFont="1" applyFill="1" applyBorder="1" applyAlignment="1" applyProtection="1">
      <alignment horizontal="right" vertical="center"/>
      <protection locked="0"/>
    </xf>
    <xf numFmtId="38" fontId="4" fillId="2" borderId="5" xfId="1" applyFont="1" applyFill="1" applyBorder="1" applyAlignment="1" applyProtection="1">
      <alignment horizontal="right" vertical="center"/>
      <protection locked="0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3" borderId="4" xfId="0" applyFont="1" applyFill="1" applyBorder="1" applyAlignment="1" applyProtection="1">
      <alignment vertical="center"/>
      <protection locked="0"/>
    </xf>
    <xf numFmtId="0" fontId="4" fillId="3" borderId="5" xfId="0" applyFont="1" applyFill="1" applyBorder="1" applyAlignment="1" applyProtection="1">
      <alignment vertical="center"/>
      <protection locked="0"/>
    </xf>
    <xf numFmtId="38" fontId="4" fillId="0" borderId="4" xfId="1" applyFont="1" applyBorder="1" applyAlignment="1">
      <alignment horizontal="right" vertical="center"/>
    </xf>
    <xf numFmtId="38" fontId="4" fillId="0" borderId="5" xfId="1" applyFont="1" applyBorder="1" applyAlignment="1">
      <alignment horizontal="right" vertical="center"/>
    </xf>
    <xf numFmtId="38" fontId="4" fillId="0" borderId="6" xfId="1" applyFont="1" applyBorder="1" applyAlignment="1">
      <alignment horizontal="right" vertical="center"/>
    </xf>
    <xf numFmtId="0" fontId="8" fillId="2" borderId="41" xfId="0" applyFont="1" applyFill="1" applyBorder="1" applyAlignment="1" applyProtection="1">
      <alignment horizontal="center" vertical="center"/>
      <protection locked="0"/>
    </xf>
    <xf numFmtId="0" fontId="8" fillId="2" borderId="42" xfId="0" applyFont="1" applyFill="1" applyBorder="1" applyAlignment="1" applyProtection="1">
      <alignment horizontal="center" vertical="center"/>
      <protection locked="0"/>
    </xf>
    <xf numFmtId="38" fontId="4" fillId="2" borderId="27" xfId="1" applyFont="1" applyFill="1" applyBorder="1" applyAlignment="1" applyProtection="1">
      <alignment horizontal="center" vertical="center"/>
      <protection locked="0"/>
    </xf>
    <xf numFmtId="38" fontId="4" fillId="2" borderId="28" xfId="1" applyFont="1" applyFill="1" applyBorder="1" applyAlignment="1" applyProtection="1">
      <alignment horizontal="center" vertical="center"/>
      <protection locked="0"/>
    </xf>
    <xf numFmtId="38" fontId="4" fillId="2" borderId="43" xfId="1" applyFont="1" applyFill="1" applyBorder="1" applyAlignment="1" applyProtection="1">
      <alignment horizontal="center" vertical="center"/>
      <protection locked="0"/>
    </xf>
    <xf numFmtId="38" fontId="4" fillId="2" borderId="4" xfId="1" applyFont="1" applyFill="1" applyBorder="1" applyAlignment="1" applyProtection="1">
      <alignment horizontal="center" vertical="center"/>
      <protection locked="0"/>
    </xf>
    <xf numFmtId="38" fontId="4" fillId="2" borderId="5" xfId="1" applyFont="1" applyFill="1" applyBorder="1" applyAlignment="1" applyProtection="1">
      <alignment horizontal="center" vertical="center"/>
      <protection locked="0"/>
    </xf>
    <xf numFmtId="38" fontId="4" fillId="2" borderId="6" xfId="1" applyFont="1" applyFill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 applyProtection="1">
      <alignment horizontal="right" vertical="center"/>
      <protection locked="0"/>
    </xf>
    <xf numFmtId="0" fontId="4" fillId="3" borderId="0" xfId="0" applyFont="1" applyFill="1" applyBorder="1" applyAlignment="1" applyProtection="1">
      <alignment horizontal="right" vertical="center"/>
      <protection locked="0"/>
    </xf>
    <xf numFmtId="0" fontId="4" fillId="3" borderId="4" xfId="0" applyFont="1" applyFill="1" applyBorder="1" applyAlignment="1" applyProtection="1">
      <alignment horizontal="right" vertical="center"/>
      <protection locked="0"/>
    </xf>
    <xf numFmtId="0" fontId="4" fillId="3" borderId="5" xfId="0" applyFont="1" applyFill="1" applyBorder="1" applyAlignment="1" applyProtection="1">
      <alignment horizontal="right" vertical="center"/>
      <protection locked="0"/>
    </xf>
    <xf numFmtId="38" fontId="4" fillId="2" borderId="27" xfId="1" applyFont="1" applyFill="1" applyBorder="1" applyAlignment="1" applyProtection="1">
      <alignment horizontal="right" vertical="center"/>
      <protection locked="0"/>
    </xf>
    <xf numFmtId="38" fontId="4" fillId="2" borderId="28" xfId="1" applyFont="1" applyFill="1" applyBorder="1" applyAlignment="1" applyProtection="1">
      <alignment horizontal="right" vertical="center"/>
      <protection locked="0"/>
    </xf>
    <xf numFmtId="0" fontId="0" fillId="0" borderId="22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23" xfId="0" applyBorder="1" applyAlignment="1">
      <alignment horizontal="distributed" vertical="center" wrapText="1"/>
    </xf>
    <xf numFmtId="0" fontId="4" fillId="3" borderId="23" xfId="0" applyFont="1" applyFill="1" applyBorder="1" applyAlignment="1" applyProtection="1">
      <alignment horizontal="left" vertical="center"/>
      <protection locked="0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6" fillId="0" borderId="17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49" fontId="4" fillId="3" borderId="0" xfId="0" applyNumberFormat="1" applyFont="1" applyFill="1" applyBorder="1" applyAlignment="1" applyProtection="1">
      <alignment horizontal="left" vertical="center"/>
      <protection locked="0"/>
    </xf>
    <xf numFmtId="49" fontId="4" fillId="3" borderId="17" xfId="0" applyNumberFormat="1" applyFont="1" applyFill="1" applyBorder="1" applyAlignment="1" applyProtection="1">
      <alignment horizontal="left" vertical="center"/>
      <protection locked="0"/>
    </xf>
    <xf numFmtId="49" fontId="4" fillId="3" borderId="15" xfId="0" applyNumberFormat="1" applyFont="1" applyFill="1" applyBorder="1" applyAlignment="1" applyProtection="1">
      <alignment horizontal="left" vertical="center"/>
      <protection locked="0"/>
    </xf>
    <xf numFmtId="49" fontId="4" fillId="3" borderId="18" xfId="0" applyNumberFormat="1" applyFont="1" applyFill="1" applyBorder="1" applyAlignment="1" applyProtection="1">
      <alignment horizontal="left" vertical="center"/>
      <protection locked="0"/>
    </xf>
    <xf numFmtId="0" fontId="4" fillId="3" borderId="0" xfId="0" applyFont="1" applyFill="1" applyBorder="1" applyAlignment="1" applyProtection="1">
      <alignment horizontal="left" vertical="center"/>
      <protection locked="0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7" xfId="0" applyBorder="1">
      <alignment vertical="center"/>
    </xf>
    <xf numFmtId="0" fontId="0" fillId="0" borderId="0" xfId="0" applyBorder="1">
      <alignment vertical="center"/>
    </xf>
    <xf numFmtId="0" fontId="4" fillId="2" borderId="2" xfId="0" applyFont="1" applyFill="1" applyBorder="1" applyAlignment="1" applyProtection="1">
      <alignment horizontal="left" vertical="center"/>
      <protection locked="0"/>
    </xf>
    <xf numFmtId="0" fontId="4" fillId="2" borderId="44" xfId="0" applyFont="1" applyFill="1" applyBorder="1" applyAlignment="1" applyProtection="1">
      <alignment horizontal="left" vertical="center"/>
      <protection locked="0"/>
    </xf>
    <xf numFmtId="0" fontId="4" fillId="2" borderId="15" xfId="0" applyFont="1" applyFill="1" applyBorder="1" applyAlignment="1" applyProtection="1">
      <alignment horizontal="left" vertical="center"/>
      <protection locked="0"/>
    </xf>
    <xf numFmtId="0" fontId="4" fillId="2" borderId="18" xfId="0" applyFont="1" applyFill="1" applyBorder="1" applyAlignment="1" applyProtection="1">
      <alignment horizontal="left" vertical="center"/>
      <protection locked="0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shrinkToFit="1"/>
    </xf>
    <xf numFmtId="0" fontId="4" fillId="0" borderId="15" xfId="0" applyFont="1" applyFill="1" applyBorder="1" applyAlignment="1">
      <alignment horizontal="right" vertical="center" shrinkToFit="1"/>
    </xf>
    <xf numFmtId="0" fontId="4" fillId="0" borderId="26" xfId="0" applyFont="1" applyFill="1" applyBorder="1" applyAlignment="1">
      <alignment vertical="center" shrinkToFit="1"/>
    </xf>
    <xf numFmtId="0" fontId="4" fillId="0" borderId="15" xfId="0" applyFont="1" applyFill="1" applyBorder="1" applyAlignment="1">
      <alignment vertical="center" shrinkToFit="1"/>
    </xf>
    <xf numFmtId="38" fontId="4" fillId="0" borderId="33" xfId="1" applyNumberFormat="1" applyFont="1" applyBorder="1" applyAlignment="1">
      <alignment horizontal="center" vertical="center" shrinkToFit="1"/>
    </xf>
    <xf numFmtId="38" fontId="4" fillId="0" borderId="34" xfId="1" applyNumberFormat="1" applyFont="1" applyBorder="1" applyAlignment="1">
      <alignment horizontal="center" vertical="center" shrinkToFit="1"/>
    </xf>
    <xf numFmtId="38" fontId="4" fillId="0" borderId="47" xfId="1" applyNumberFormat="1" applyFont="1" applyBorder="1" applyAlignment="1">
      <alignment horizontal="center" vertical="center" shrinkToFit="1"/>
    </xf>
    <xf numFmtId="38" fontId="4" fillId="0" borderId="48" xfId="1" applyNumberFormat="1" applyFont="1" applyBorder="1" applyAlignment="1">
      <alignment horizontal="center" vertical="center" shrinkToFit="1"/>
    </xf>
    <xf numFmtId="0" fontId="12" fillId="0" borderId="0" xfId="0" applyFont="1" applyAlignment="1">
      <alignment horizontal="center" vertical="center"/>
    </xf>
    <xf numFmtId="0" fontId="0" fillId="0" borderId="5" xfId="0" applyBorder="1" applyAlignment="1">
      <alignment horizontal="distributed" vertical="center"/>
    </xf>
    <xf numFmtId="38" fontId="4" fillId="0" borderId="33" xfId="1" applyNumberFormat="1" applyFont="1" applyBorder="1" applyAlignment="1">
      <alignment vertical="center" shrinkToFit="1"/>
    </xf>
    <xf numFmtId="38" fontId="4" fillId="0" borderId="5" xfId="1" applyNumberFormat="1" applyFont="1" applyBorder="1" applyAlignment="1">
      <alignment vertical="center" shrinkToFit="1"/>
    </xf>
    <xf numFmtId="0" fontId="3" fillId="0" borderId="23" xfId="0" applyFont="1" applyBorder="1" applyAlignment="1">
      <alignment horizontal="distributed" vertical="center" wrapText="1"/>
    </xf>
    <xf numFmtId="49" fontId="4" fillId="3" borderId="23" xfId="0" applyNumberFormat="1" applyFont="1" applyFill="1" applyBorder="1" applyAlignment="1" applyProtection="1">
      <alignment horizontal="left" vertical="center"/>
      <protection locked="0"/>
    </xf>
    <xf numFmtId="0" fontId="4" fillId="3" borderId="5" xfId="0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 vertical="center"/>
    </xf>
    <xf numFmtId="38" fontId="4" fillId="2" borderId="7" xfId="1" applyFont="1" applyFill="1" applyBorder="1" applyAlignment="1" applyProtection="1">
      <alignment horizontal="center" vertical="center"/>
      <protection locked="0"/>
    </xf>
    <xf numFmtId="38" fontId="4" fillId="2" borderId="0" xfId="1" applyFont="1" applyFill="1" applyBorder="1" applyAlignment="1" applyProtection="1">
      <alignment horizontal="center" vertical="center"/>
      <protection locked="0"/>
    </xf>
    <xf numFmtId="38" fontId="4" fillId="2" borderId="8" xfId="1" applyFont="1" applyFill="1" applyBorder="1" applyAlignment="1" applyProtection="1">
      <alignment horizontal="center" vertical="center"/>
      <protection locked="0"/>
    </xf>
    <xf numFmtId="38" fontId="4" fillId="0" borderId="7" xfId="0" applyNumberFormat="1" applyFont="1" applyFill="1" applyBorder="1" applyAlignment="1">
      <alignment horizontal="center" vertical="center" shrinkToFit="1"/>
    </xf>
    <xf numFmtId="38" fontId="4" fillId="0" borderId="0" xfId="0" applyNumberFormat="1" applyFont="1" applyFill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22410</xdr:colOff>
      <xdr:row>51</xdr:row>
      <xdr:rowOff>0</xdr:rowOff>
    </xdr:from>
    <xdr:to>
      <xdr:col>45</xdr:col>
      <xdr:colOff>225796</xdr:colOff>
      <xdr:row>56</xdr:row>
      <xdr:rowOff>168088</xdr:rowOff>
    </xdr:to>
    <xdr:sp macro="" textlink="">
      <xdr:nvSpPr>
        <xdr:cNvPr id="5" name="Line 2"/>
        <xdr:cNvSpPr>
          <a:spLocks noChangeShapeType="1"/>
        </xdr:cNvSpPr>
      </xdr:nvSpPr>
      <xdr:spPr bwMode="auto">
        <a:xfrm flipH="1">
          <a:off x="13100235" y="10487025"/>
          <a:ext cx="1441636" cy="112058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219073</xdr:colOff>
      <xdr:row>51</xdr:row>
      <xdr:rowOff>19050</xdr:rowOff>
    </xdr:from>
    <xdr:to>
      <xdr:col>11</xdr:col>
      <xdr:colOff>0</xdr:colOff>
      <xdr:row>57</xdr:row>
      <xdr:rowOff>0</xdr:rowOff>
    </xdr:to>
    <xdr:sp macro="" textlink="">
      <xdr:nvSpPr>
        <xdr:cNvPr id="6" name="Line 1"/>
        <xdr:cNvSpPr>
          <a:spLocks noChangeShapeType="1"/>
        </xdr:cNvSpPr>
      </xdr:nvSpPr>
      <xdr:spPr bwMode="auto">
        <a:xfrm flipH="1">
          <a:off x="1619248" y="10506075"/>
          <a:ext cx="2038352" cy="1123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219073</xdr:colOff>
      <xdr:row>111</xdr:row>
      <xdr:rowOff>19050</xdr:rowOff>
    </xdr:from>
    <xdr:to>
      <xdr:col>11</xdr:col>
      <xdr:colOff>0</xdr:colOff>
      <xdr:row>117</xdr:row>
      <xdr:rowOff>0</xdr:rowOff>
    </xdr:to>
    <xdr:sp macro="" textlink="">
      <xdr:nvSpPr>
        <xdr:cNvPr id="13" name="Line 1"/>
        <xdr:cNvSpPr>
          <a:spLocks noChangeShapeType="1"/>
        </xdr:cNvSpPr>
      </xdr:nvSpPr>
      <xdr:spPr bwMode="auto">
        <a:xfrm flipH="1">
          <a:off x="1608602" y="10485344"/>
          <a:ext cx="2033310" cy="1123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22410</xdr:colOff>
      <xdr:row>171</xdr:row>
      <xdr:rowOff>0</xdr:rowOff>
    </xdr:from>
    <xdr:to>
      <xdr:col>45</xdr:col>
      <xdr:colOff>225796</xdr:colOff>
      <xdr:row>176</xdr:row>
      <xdr:rowOff>168088</xdr:rowOff>
    </xdr:to>
    <xdr:sp macro="" textlink="">
      <xdr:nvSpPr>
        <xdr:cNvPr id="19" name="Line 2"/>
        <xdr:cNvSpPr>
          <a:spLocks noChangeShapeType="1"/>
        </xdr:cNvSpPr>
      </xdr:nvSpPr>
      <xdr:spPr bwMode="auto">
        <a:xfrm flipH="1">
          <a:off x="13100235" y="22298025"/>
          <a:ext cx="1441636" cy="112058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219073</xdr:colOff>
      <xdr:row>171</xdr:row>
      <xdr:rowOff>19050</xdr:rowOff>
    </xdr:from>
    <xdr:to>
      <xdr:col>11</xdr:col>
      <xdr:colOff>0</xdr:colOff>
      <xdr:row>177</xdr:row>
      <xdr:rowOff>0</xdr:rowOff>
    </xdr:to>
    <xdr:sp macro="" textlink="">
      <xdr:nvSpPr>
        <xdr:cNvPr id="20" name="Line 1"/>
        <xdr:cNvSpPr>
          <a:spLocks noChangeShapeType="1"/>
        </xdr:cNvSpPr>
      </xdr:nvSpPr>
      <xdr:spPr bwMode="auto">
        <a:xfrm flipH="1">
          <a:off x="1619248" y="22317075"/>
          <a:ext cx="2038352" cy="1123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219073</xdr:colOff>
      <xdr:row>111</xdr:row>
      <xdr:rowOff>19050</xdr:rowOff>
    </xdr:from>
    <xdr:to>
      <xdr:col>11</xdr:col>
      <xdr:colOff>0</xdr:colOff>
      <xdr:row>117</xdr:row>
      <xdr:rowOff>0</xdr:rowOff>
    </xdr:to>
    <xdr:sp macro="" textlink="">
      <xdr:nvSpPr>
        <xdr:cNvPr id="27" name="Line 1"/>
        <xdr:cNvSpPr>
          <a:spLocks noChangeShapeType="1"/>
        </xdr:cNvSpPr>
      </xdr:nvSpPr>
      <xdr:spPr bwMode="auto">
        <a:xfrm flipH="1">
          <a:off x="1619248" y="10506075"/>
          <a:ext cx="2038352" cy="1123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22410</xdr:colOff>
      <xdr:row>171</xdr:row>
      <xdr:rowOff>0</xdr:rowOff>
    </xdr:from>
    <xdr:to>
      <xdr:col>45</xdr:col>
      <xdr:colOff>225796</xdr:colOff>
      <xdr:row>176</xdr:row>
      <xdr:rowOff>168088</xdr:rowOff>
    </xdr:to>
    <xdr:sp macro="" textlink="">
      <xdr:nvSpPr>
        <xdr:cNvPr id="33" name="Line 2"/>
        <xdr:cNvSpPr>
          <a:spLocks noChangeShapeType="1"/>
        </xdr:cNvSpPr>
      </xdr:nvSpPr>
      <xdr:spPr bwMode="auto">
        <a:xfrm flipH="1">
          <a:off x="13100235" y="22298025"/>
          <a:ext cx="1441636" cy="112058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27214</xdr:colOff>
      <xdr:row>111</xdr:row>
      <xdr:rowOff>27215</xdr:rowOff>
    </xdr:from>
    <xdr:to>
      <xdr:col>45</xdr:col>
      <xdr:colOff>230600</xdr:colOff>
      <xdr:row>117</xdr:row>
      <xdr:rowOff>4803</xdr:rowOff>
    </xdr:to>
    <xdr:sp macro="" textlink="">
      <xdr:nvSpPr>
        <xdr:cNvPr id="45" name="Line 2"/>
        <xdr:cNvSpPr>
          <a:spLocks noChangeShapeType="1"/>
        </xdr:cNvSpPr>
      </xdr:nvSpPr>
      <xdr:spPr bwMode="auto">
        <a:xfrm flipH="1">
          <a:off x="13471071" y="22764751"/>
          <a:ext cx="1509672" cy="112058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22410</xdr:colOff>
      <xdr:row>171</xdr:row>
      <xdr:rowOff>0</xdr:rowOff>
    </xdr:from>
    <xdr:to>
      <xdr:col>45</xdr:col>
      <xdr:colOff>225796</xdr:colOff>
      <xdr:row>176</xdr:row>
      <xdr:rowOff>168088</xdr:rowOff>
    </xdr:to>
    <xdr:sp macro="" textlink="">
      <xdr:nvSpPr>
        <xdr:cNvPr id="47" name="Line 2"/>
        <xdr:cNvSpPr>
          <a:spLocks noChangeShapeType="1"/>
        </xdr:cNvSpPr>
      </xdr:nvSpPr>
      <xdr:spPr bwMode="auto">
        <a:xfrm flipH="1">
          <a:off x="13466267" y="10559143"/>
          <a:ext cx="1509672" cy="112058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22410</xdr:colOff>
      <xdr:row>111</xdr:row>
      <xdr:rowOff>0</xdr:rowOff>
    </xdr:from>
    <xdr:to>
      <xdr:col>45</xdr:col>
      <xdr:colOff>225796</xdr:colOff>
      <xdr:row>116</xdr:row>
      <xdr:rowOff>168088</xdr:rowOff>
    </xdr:to>
    <xdr:sp macro="" textlink="">
      <xdr:nvSpPr>
        <xdr:cNvPr id="11" name="Line 2"/>
        <xdr:cNvSpPr>
          <a:spLocks noChangeShapeType="1"/>
        </xdr:cNvSpPr>
      </xdr:nvSpPr>
      <xdr:spPr bwMode="auto">
        <a:xfrm flipH="1">
          <a:off x="13413439" y="10208559"/>
          <a:ext cx="1525681" cy="112058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219073</xdr:colOff>
      <xdr:row>111</xdr:row>
      <xdr:rowOff>19050</xdr:rowOff>
    </xdr:from>
    <xdr:to>
      <xdr:col>11</xdr:col>
      <xdr:colOff>0</xdr:colOff>
      <xdr:row>117</xdr:row>
      <xdr:rowOff>0</xdr:rowOff>
    </xdr:to>
    <xdr:sp macro="" textlink="">
      <xdr:nvSpPr>
        <xdr:cNvPr id="12" name="Line 1"/>
        <xdr:cNvSpPr>
          <a:spLocks noChangeShapeType="1"/>
        </xdr:cNvSpPr>
      </xdr:nvSpPr>
      <xdr:spPr bwMode="auto">
        <a:xfrm flipH="1">
          <a:off x="1675838" y="10227609"/>
          <a:ext cx="2033309" cy="1123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22410</xdr:colOff>
      <xdr:row>171</xdr:row>
      <xdr:rowOff>0</xdr:rowOff>
    </xdr:from>
    <xdr:to>
      <xdr:col>45</xdr:col>
      <xdr:colOff>225796</xdr:colOff>
      <xdr:row>176</xdr:row>
      <xdr:rowOff>168088</xdr:rowOff>
    </xdr:to>
    <xdr:sp macro="" textlink="">
      <xdr:nvSpPr>
        <xdr:cNvPr id="14" name="Line 2"/>
        <xdr:cNvSpPr>
          <a:spLocks noChangeShapeType="1"/>
        </xdr:cNvSpPr>
      </xdr:nvSpPr>
      <xdr:spPr bwMode="auto">
        <a:xfrm flipH="1">
          <a:off x="13413439" y="10208559"/>
          <a:ext cx="1525681" cy="112058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219073</xdr:colOff>
      <xdr:row>171</xdr:row>
      <xdr:rowOff>19050</xdr:rowOff>
    </xdr:from>
    <xdr:to>
      <xdr:col>11</xdr:col>
      <xdr:colOff>0</xdr:colOff>
      <xdr:row>177</xdr:row>
      <xdr:rowOff>0</xdr:rowOff>
    </xdr:to>
    <xdr:sp macro="" textlink="">
      <xdr:nvSpPr>
        <xdr:cNvPr id="15" name="Line 1"/>
        <xdr:cNvSpPr>
          <a:spLocks noChangeShapeType="1"/>
        </xdr:cNvSpPr>
      </xdr:nvSpPr>
      <xdr:spPr bwMode="auto">
        <a:xfrm flipH="1">
          <a:off x="1675838" y="10227609"/>
          <a:ext cx="2033309" cy="1123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238124</xdr:colOff>
      <xdr:row>0</xdr:row>
      <xdr:rowOff>0</xdr:rowOff>
    </xdr:from>
    <xdr:to>
      <xdr:col>15</xdr:col>
      <xdr:colOff>724572</xdr:colOff>
      <xdr:row>45</xdr:row>
      <xdr:rowOff>166686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4" y="0"/>
          <a:ext cx="10773448" cy="78819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W180"/>
  <sheetViews>
    <sheetView tabSelected="1" view="pageBreakPreview" zoomScaleNormal="70" zoomScaleSheetLayoutView="100" workbookViewId="0">
      <selection activeCell="B121" sqref="B121:AW180"/>
    </sheetView>
  </sheetViews>
  <sheetFormatPr defaultRowHeight="13.5" x14ac:dyDescent="0.15"/>
  <cols>
    <col min="1" max="1" width="1.625" customWidth="1"/>
    <col min="2" max="2" width="5.125" customWidth="1"/>
    <col min="3" max="7" width="3.125" customWidth="1"/>
    <col min="8" max="11" width="6.625" customWidth="1"/>
    <col min="12" max="14" width="5.125" customWidth="1"/>
    <col min="15" max="15" width="4.625" customWidth="1"/>
    <col min="16" max="16" width="3.875" customWidth="1"/>
    <col min="17" max="17" width="4" customWidth="1"/>
    <col min="18" max="18" width="3.625" customWidth="1"/>
    <col min="19" max="22" width="4.125" customWidth="1"/>
    <col min="23" max="23" width="4.375" customWidth="1"/>
    <col min="24" max="39" width="4.125" customWidth="1"/>
    <col min="40" max="41" width="4.375" customWidth="1"/>
    <col min="42" max="42" width="5.375" customWidth="1"/>
    <col min="43" max="44" width="4.125" customWidth="1"/>
    <col min="45" max="45" width="3.625" customWidth="1"/>
    <col min="46" max="46" width="3.125" customWidth="1"/>
    <col min="47" max="47" width="2.375" customWidth="1"/>
    <col min="48" max="48" width="4.625" customWidth="1"/>
    <col min="49" max="49" width="13.75" customWidth="1"/>
    <col min="50" max="69" width="3.125" customWidth="1"/>
  </cols>
  <sheetData>
    <row r="1" spans="2:49" x14ac:dyDescent="0.15">
      <c r="B1" t="s">
        <v>48</v>
      </c>
    </row>
    <row r="2" spans="2:49" ht="22.5" customHeight="1" x14ac:dyDescent="0.15">
      <c r="B2" s="397" t="s">
        <v>56</v>
      </c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  <c r="O2" s="397"/>
      <c r="P2" s="397"/>
      <c r="Q2" s="397"/>
      <c r="R2" s="397"/>
      <c r="S2" s="397"/>
      <c r="T2" s="397"/>
      <c r="U2" s="397"/>
      <c r="V2" s="397"/>
      <c r="W2" s="397"/>
      <c r="X2" s="397"/>
      <c r="Y2" s="397"/>
      <c r="Z2" s="397"/>
      <c r="AA2" s="397"/>
      <c r="AB2" s="397"/>
      <c r="AC2" s="397"/>
      <c r="AD2" s="397"/>
      <c r="AE2" s="397"/>
      <c r="AF2" s="397"/>
      <c r="AG2" s="397"/>
      <c r="AH2" s="397"/>
      <c r="AI2" s="397"/>
      <c r="AJ2" s="397"/>
      <c r="AK2" s="397"/>
      <c r="AL2" s="397"/>
      <c r="AM2" s="397"/>
      <c r="AN2" s="397"/>
      <c r="AO2" s="397"/>
      <c r="AP2" s="397"/>
      <c r="AQ2" s="397"/>
      <c r="AR2" s="397"/>
      <c r="AS2" s="397"/>
      <c r="AT2" s="397"/>
      <c r="AU2" s="397"/>
      <c r="AV2" s="397"/>
      <c r="AW2" s="397"/>
    </row>
    <row r="3" spans="2:49" ht="24.95" customHeight="1" x14ac:dyDescent="0.15">
      <c r="B3" s="398" t="s">
        <v>18</v>
      </c>
      <c r="C3" s="398"/>
      <c r="D3" s="398"/>
      <c r="E3" s="398"/>
      <c r="F3" s="398"/>
      <c r="G3" s="398"/>
      <c r="H3" s="150"/>
      <c r="I3" s="403"/>
      <c r="J3" s="403"/>
      <c r="K3" s="403"/>
      <c r="L3" s="403"/>
      <c r="M3" s="403"/>
      <c r="N3" s="403"/>
      <c r="O3" s="403"/>
      <c r="P3" s="403"/>
      <c r="Q3" s="403"/>
      <c r="R3" s="403"/>
      <c r="S3" s="403"/>
      <c r="T3" s="122"/>
      <c r="U3" s="122"/>
      <c r="V3" s="122"/>
      <c r="W3" s="122"/>
    </row>
    <row r="4" spans="2:49" ht="29.25" customHeight="1" x14ac:dyDescent="0.15">
      <c r="B4" s="340" t="s">
        <v>49</v>
      </c>
      <c r="C4" s="340"/>
      <c r="D4" s="340"/>
      <c r="E4" s="340"/>
      <c r="F4" s="340"/>
      <c r="G4" s="340"/>
      <c r="H4" s="16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122"/>
      <c r="U4" s="122"/>
      <c r="V4" s="122"/>
      <c r="W4" s="122"/>
      <c r="AJ4" s="98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</row>
    <row r="5" spans="2:49" ht="30" customHeight="1" x14ac:dyDescent="0.15">
      <c r="B5" s="401" t="s">
        <v>23</v>
      </c>
      <c r="C5" s="401"/>
      <c r="D5" s="401"/>
      <c r="E5" s="401"/>
      <c r="F5" s="401"/>
      <c r="G5" s="401"/>
      <c r="H5" s="16"/>
      <c r="I5" s="402"/>
      <c r="J5" s="402"/>
      <c r="K5" s="402"/>
      <c r="L5" s="402"/>
      <c r="M5" s="402"/>
      <c r="N5" s="402"/>
      <c r="O5" s="402"/>
      <c r="P5" s="402"/>
      <c r="Q5" s="402"/>
      <c r="R5" s="402"/>
      <c r="S5" s="402"/>
      <c r="T5" s="122"/>
      <c r="U5" s="122"/>
      <c r="V5" s="122"/>
      <c r="W5" s="122"/>
    </row>
    <row r="6" spans="2:49" ht="12" customHeight="1" thickBot="1" x14ac:dyDescent="0.2">
      <c r="AJ6" s="3"/>
      <c r="AK6" s="3"/>
    </row>
    <row r="7" spans="2:49" ht="18" customHeight="1" x14ac:dyDescent="0.15">
      <c r="B7" s="375" t="s">
        <v>14</v>
      </c>
      <c r="C7" s="376"/>
      <c r="D7" s="376"/>
      <c r="E7" s="376"/>
      <c r="F7" s="376"/>
      <c r="G7" s="379"/>
      <c r="H7" s="379"/>
      <c r="I7" s="379"/>
      <c r="J7" s="379"/>
      <c r="K7" s="379"/>
      <c r="L7" s="379"/>
      <c r="M7" s="379"/>
      <c r="N7" s="379"/>
      <c r="O7" s="379"/>
      <c r="P7" s="379"/>
      <c r="Q7" s="379"/>
      <c r="R7" s="379"/>
      <c r="S7" s="379"/>
      <c r="T7" s="379"/>
      <c r="U7" s="379"/>
      <c r="V7" s="379"/>
      <c r="W7" s="379"/>
      <c r="X7" s="380"/>
      <c r="Y7" s="383" t="s">
        <v>19</v>
      </c>
      <c r="Z7" s="384"/>
      <c r="AA7" s="384"/>
      <c r="AB7" s="17"/>
      <c r="AC7" s="18"/>
      <c r="AD7" s="19"/>
      <c r="AE7" s="18"/>
      <c r="AF7" s="19"/>
      <c r="AG7" s="18"/>
      <c r="AH7" s="34"/>
      <c r="AI7" s="120"/>
      <c r="AJ7" s="98"/>
      <c r="AK7" s="99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"/>
    </row>
    <row r="8" spans="2:49" ht="18" customHeight="1" thickBot="1" x14ac:dyDescent="0.2">
      <c r="B8" s="377"/>
      <c r="C8" s="378"/>
      <c r="D8" s="378"/>
      <c r="E8" s="378"/>
      <c r="F8" s="378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381"/>
      <c r="R8" s="381"/>
      <c r="S8" s="381"/>
      <c r="T8" s="381"/>
      <c r="U8" s="381"/>
      <c r="V8" s="381"/>
      <c r="W8" s="381"/>
      <c r="X8" s="382"/>
      <c r="Y8" s="385"/>
      <c r="Z8" s="386"/>
      <c r="AA8" s="386"/>
      <c r="AB8" s="238"/>
      <c r="AC8" s="238"/>
      <c r="AD8" s="339" t="s">
        <v>1</v>
      </c>
      <c r="AE8" s="238"/>
      <c r="AF8" s="354" t="s">
        <v>2</v>
      </c>
      <c r="AG8" s="355"/>
      <c r="AH8" s="356" t="s">
        <v>3</v>
      </c>
      <c r="AI8" s="122"/>
      <c r="AJ8" s="125" t="s">
        <v>16</v>
      </c>
      <c r="AK8" s="126" t="s">
        <v>43</v>
      </c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97"/>
    </row>
    <row r="9" spans="2:49" ht="18" customHeight="1" x14ac:dyDescent="0.15">
      <c r="B9" s="367" t="s">
        <v>22</v>
      </c>
      <c r="C9" s="368"/>
      <c r="D9" s="368"/>
      <c r="E9" s="368"/>
      <c r="F9" s="368"/>
      <c r="G9" s="368"/>
      <c r="H9" s="371" t="s">
        <v>27</v>
      </c>
      <c r="I9" s="371"/>
      <c r="J9" s="371"/>
      <c r="K9" s="35"/>
      <c r="L9" s="35"/>
      <c r="M9" s="35"/>
      <c r="N9" s="22"/>
      <c r="O9" s="372"/>
      <c r="P9" s="373" t="s">
        <v>1</v>
      </c>
      <c r="Q9" s="203"/>
      <c r="R9" s="372"/>
      <c r="S9" s="373" t="s">
        <v>2</v>
      </c>
      <c r="T9" s="372"/>
      <c r="U9" s="371" t="s">
        <v>3</v>
      </c>
      <c r="V9" s="35"/>
      <c r="W9" s="35"/>
      <c r="X9" s="13"/>
      <c r="Y9" s="385"/>
      <c r="Z9" s="386"/>
      <c r="AA9" s="386"/>
      <c r="AB9" s="238"/>
      <c r="AC9" s="238"/>
      <c r="AD9" s="339"/>
      <c r="AE9" s="238"/>
      <c r="AF9" s="354"/>
      <c r="AG9" s="355"/>
      <c r="AH9" s="356"/>
      <c r="AI9" s="122"/>
      <c r="AJ9" s="126"/>
      <c r="AK9" s="125" t="s">
        <v>36</v>
      </c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97"/>
    </row>
    <row r="10" spans="2:49" ht="9" customHeight="1" x14ac:dyDescent="0.15">
      <c r="B10" s="369"/>
      <c r="C10" s="370"/>
      <c r="D10" s="370"/>
      <c r="E10" s="370"/>
      <c r="F10" s="370"/>
      <c r="G10" s="370"/>
      <c r="H10" s="324"/>
      <c r="I10" s="324"/>
      <c r="J10" s="324"/>
      <c r="K10" s="208"/>
      <c r="L10" s="208"/>
      <c r="M10" s="208"/>
      <c r="N10" s="28"/>
      <c r="O10" s="238"/>
      <c r="P10" s="374"/>
      <c r="Q10" s="204"/>
      <c r="R10" s="238"/>
      <c r="S10" s="374"/>
      <c r="T10" s="238"/>
      <c r="U10" s="324"/>
      <c r="V10" s="208"/>
      <c r="W10" s="208"/>
      <c r="X10" s="14"/>
      <c r="Y10" s="385"/>
      <c r="Z10" s="386"/>
      <c r="AA10" s="386"/>
      <c r="AB10" s="33"/>
      <c r="AC10" s="113"/>
      <c r="AD10" s="11"/>
      <c r="AE10" s="200" t="s">
        <v>15</v>
      </c>
      <c r="AF10" s="208"/>
      <c r="AG10" s="114"/>
      <c r="AH10" s="14"/>
      <c r="AI10" s="122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97"/>
    </row>
    <row r="11" spans="2:49" ht="18" customHeight="1" x14ac:dyDescent="0.15">
      <c r="B11" s="369" t="s">
        <v>12</v>
      </c>
      <c r="C11" s="370"/>
      <c r="D11" s="370"/>
      <c r="E11" s="370"/>
      <c r="F11" s="370"/>
      <c r="G11" s="208"/>
      <c r="H11" s="200"/>
      <c r="I11" s="28"/>
      <c r="J11" s="208"/>
      <c r="K11" s="208"/>
      <c r="L11" s="238"/>
      <c r="M11" s="238"/>
      <c r="N11" s="324" t="s">
        <v>13</v>
      </c>
      <c r="O11" s="366"/>
      <c r="P11" s="366"/>
      <c r="Q11" s="366"/>
      <c r="R11" s="366"/>
      <c r="S11" s="366"/>
      <c r="T11" s="366"/>
      <c r="U11" s="29"/>
      <c r="V11" s="30"/>
      <c r="W11" s="30"/>
      <c r="X11" s="31"/>
      <c r="Y11" s="385"/>
      <c r="Z11" s="386"/>
      <c r="AA11" s="386"/>
      <c r="AB11" s="238"/>
      <c r="AC11" s="238"/>
      <c r="AD11" s="339" t="s">
        <v>1</v>
      </c>
      <c r="AE11" s="238"/>
      <c r="AF11" s="354" t="s">
        <v>2</v>
      </c>
      <c r="AG11" s="355"/>
      <c r="AH11" s="356" t="s">
        <v>3</v>
      </c>
      <c r="AI11" s="122"/>
      <c r="AJ11" s="125" t="s">
        <v>16</v>
      </c>
      <c r="AK11" s="125" t="s">
        <v>37</v>
      </c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02"/>
    </row>
    <row r="12" spans="2:49" ht="8.25" customHeight="1" x14ac:dyDescent="0.15">
      <c r="B12" s="369"/>
      <c r="C12" s="370"/>
      <c r="D12" s="370"/>
      <c r="E12" s="370"/>
      <c r="F12" s="370"/>
      <c r="G12" s="208"/>
      <c r="H12" s="200"/>
      <c r="I12" s="28"/>
      <c r="J12" s="208"/>
      <c r="K12" s="208"/>
      <c r="L12" s="238"/>
      <c r="M12" s="238"/>
      <c r="N12" s="324"/>
      <c r="O12" s="366"/>
      <c r="P12" s="366"/>
      <c r="Q12" s="366"/>
      <c r="R12" s="366"/>
      <c r="S12" s="366"/>
      <c r="T12" s="366"/>
      <c r="U12" s="29"/>
      <c r="V12" s="30"/>
      <c r="W12" s="30"/>
      <c r="X12" s="31"/>
      <c r="Y12" s="385"/>
      <c r="Z12" s="386"/>
      <c r="AA12" s="386"/>
      <c r="AB12" s="238"/>
      <c r="AC12" s="238"/>
      <c r="AD12" s="339"/>
      <c r="AE12" s="238"/>
      <c r="AF12" s="354"/>
      <c r="AG12" s="355"/>
      <c r="AH12" s="356"/>
      <c r="AI12" s="122"/>
      <c r="AJ12" s="127"/>
      <c r="AK12" s="357" t="s">
        <v>38</v>
      </c>
      <c r="AL12" s="358"/>
      <c r="AM12" s="358"/>
      <c r="AN12" s="358"/>
      <c r="AO12" s="358"/>
      <c r="AP12" s="358"/>
      <c r="AQ12" s="358"/>
      <c r="AR12" s="358"/>
      <c r="AS12" s="358"/>
      <c r="AT12" s="358"/>
      <c r="AU12" s="358"/>
      <c r="AV12" s="358"/>
      <c r="AW12" s="102"/>
    </row>
    <row r="13" spans="2:49" ht="9.75" customHeight="1" x14ac:dyDescent="0.15">
      <c r="B13" s="359" t="s">
        <v>24</v>
      </c>
      <c r="C13" s="358"/>
      <c r="D13" s="358"/>
      <c r="E13" s="358"/>
      <c r="F13" s="358"/>
      <c r="G13" s="358"/>
      <c r="H13" s="358"/>
      <c r="I13" s="358"/>
      <c r="J13" s="208"/>
      <c r="K13" s="208"/>
      <c r="L13" s="208"/>
      <c r="M13" s="362"/>
      <c r="N13" s="362"/>
      <c r="O13" s="362"/>
      <c r="P13" s="362"/>
      <c r="Q13" s="362"/>
      <c r="R13" s="362"/>
      <c r="S13" s="362"/>
      <c r="T13" s="362"/>
      <c r="U13" s="362"/>
      <c r="V13" s="362"/>
      <c r="W13" s="362"/>
      <c r="X13" s="363"/>
      <c r="Y13" s="385"/>
      <c r="Z13" s="386"/>
      <c r="AA13" s="386"/>
      <c r="AB13" s="238"/>
      <c r="AC13" s="238"/>
      <c r="AD13" s="339"/>
      <c r="AE13" s="238"/>
      <c r="AF13" s="354"/>
      <c r="AG13" s="355"/>
      <c r="AH13" s="356"/>
      <c r="AI13" s="122"/>
      <c r="AJ13" s="127"/>
      <c r="AK13" s="358"/>
      <c r="AL13" s="358"/>
      <c r="AM13" s="358"/>
      <c r="AN13" s="358"/>
      <c r="AO13" s="358"/>
      <c r="AP13" s="358"/>
      <c r="AQ13" s="358"/>
      <c r="AR13" s="358"/>
      <c r="AS13" s="358"/>
      <c r="AT13" s="358"/>
      <c r="AU13" s="358"/>
      <c r="AV13" s="358"/>
      <c r="AW13" s="102"/>
    </row>
    <row r="14" spans="2:49" ht="18" customHeight="1" thickBot="1" x14ac:dyDescent="0.2">
      <c r="B14" s="360"/>
      <c r="C14" s="361"/>
      <c r="D14" s="361"/>
      <c r="E14" s="361"/>
      <c r="F14" s="361"/>
      <c r="G14" s="361"/>
      <c r="H14" s="361"/>
      <c r="I14" s="361"/>
      <c r="J14" s="32"/>
      <c r="K14" s="32"/>
      <c r="L14" s="32"/>
      <c r="M14" s="364"/>
      <c r="N14" s="364"/>
      <c r="O14" s="364"/>
      <c r="P14" s="364"/>
      <c r="Q14" s="364"/>
      <c r="R14" s="364"/>
      <c r="S14" s="364"/>
      <c r="T14" s="364"/>
      <c r="U14" s="364"/>
      <c r="V14" s="364"/>
      <c r="W14" s="364"/>
      <c r="X14" s="365"/>
      <c r="Y14" s="387"/>
      <c r="Z14" s="388"/>
      <c r="AA14" s="388"/>
      <c r="AB14" s="32"/>
      <c r="AC14" s="32"/>
      <c r="AD14" s="32"/>
      <c r="AE14" s="32"/>
      <c r="AF14" s="32"/>
      <c r="AG14" s="32"/>
      <c r="AH14" s="15"/>
      <c r="AI14" s="3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3"/>
    </row>
    <row r="15" spans="2:49" ht="15.95" customHeight="1" x14ac:dyDescent="0.15">
      <c r="B15" s="323" t="s">
        <v>0</v>
      </c>
      <c r="C15" s="324"/>
      <c r="D15" s="324"/>
      <c r="E15" s="324"/>
      <c r="F15" s="324"/>
      <c r="G15" s="325"/>
      <c r="H15" s="326" t="s">
        <v>32</v>
      </c>
      <c r="I15" s="327"/>
      <c r="J15" s="327"/>
      <c r="K15" s="327"/>
      <c r="L15" s="327"/>
      <c r="M15" s="327"/>
      <c r="N15" s="327"/>
      <c r="O15" s="327"/>
      <c r="P15" s="327"/>
      <c r="Q15" s="327"/>
      <c r="R15" s="327"/>
      <c r="S15" s="328"/>
      <c r="T15" s="326" t="s">
        <v>11</v>
      </c>
      <c r="U15" s="327"/>
      <c r="V15" s="327"/>
      <c r="W15" s="327"/>
      <c r="X15" s="327"/>
      <c r="Y15" s="327"/>
      <c r="Z15" s="327"/>
      <c r="AA15" s="327"/>
      <c r="AB15" s="327"/>
      <c r="AC15" s="327"/>
      <c r="AD15" s="327"/>
      <c r="AE15" s="327"/>
      <c r="AF15" s="328"/>
      <c r="AG15" s="323" t="s">
        <v>10</v>
      </c>
      <c r="AH15" s="324"/>
      <c r="AI15" s="325"/>
      <c r="AJ15" s="311" t="s">
        <v>39</v>
      </c>
      <c r="AK15" s="312"/>
      <c r="AL15" s="312"/>
      <c r="AM15" s="312"/>
      <c r="AN15" s="312"/>
      <c r="AO15" s="312"/>
      <c r="AP15" s="312"/>
      <c r="AQ15" s="312"/>
      <c r="AR15" s="312"/>
      <c r="AS15" s="312"/>
      <c r="AT15" s="313"/>
      <c r="AU15" s="342" t="s">
        <v>31</v>
      </c>
      <c r="AV15" s="343"/>
      <c r="AW15" s="344"/>
    </row>
    <row r="16" spans="2:49" ht="15.95" customHeight="1" x14ac:dyDescent="0.15">
      <c r="B16" s="348" t="s">
        <v>6</v>
      </c>
      <c r="C16" s="349"/>
      <c r="D16" s="349"/>
      <c r="E16" s="349"/>
      <c r="F16" s="349"/>
      <c r="G16" s="350"/>
      <c r="H16" s="351" t="s">
        <v>33</v>
      </c>
      <c r="I16" s="352"/>
      <c r="J16" s="352"/>
      <c r="K16" s="352"/>
      <c r="L16" s="352"/>
      <c r="M16" s="352"/>
      <c r="N16" s="352"/>
      <c r="O16" s="353"/>
      <c r="P16" s="351" t="s">
        <v>30</v>
      </c>
      <c r="Q16" s="352"/>
      <c r="R16" s="352"/>
      <c r="S16" s="353"/>
      <c r="T16" s="311" t="s">
        <v>42</v>
      </c>
      <c r="U16" s="312"/>
      <c r="V16" s="312"/>
      <c r="W16" s="313"/>
      <c r="X16" s="311" t="s">
        <v>7</v>
      </c>
      <c r="Y16" s="312"/>
      <c r="Z16" s="312"/>
      <c r="AA16" s="312"/>
      <c r="AB16" s="313"/>
      <c r="AC16" s="311" t="s">
        <v>8</v>
      </c>
      <c r="AD16" s="312"/>
      <c r="AE16" s="312"/>
      <c r="AF16" s="313"/>
      <c r="AG16" s="345" t="s">
        <v>9</v>
      </c>
      <c r="AH16" s="346"/>
      <c r="AI16" s="347"/>
      <c r="AJ16" s="320" t="s">
        <v>28</v>
      </c>
      <c r="AK16" s="321"/>
      <c r="AL16" s="322"/>
      <c r="AM16" s="320" t="s">
        <v>35</v>
      </c>
      <c r="AN16" s="321"/>
      <c r="AO16" s="322"/>
      <c r="AP16" s="311" t="s">
        <v>29</v>
      </c>
      <c r="AQ16" s="312"/>
      <c r="AR16" s="312"/>
      <c r="AS16" s="312"/>
      <c r="AT16" s="313"/>
      <c r="AU16" s="345"/>
      <c r="AV16" s="346"/>
      <c r="AW16" s="347"/>
    </row>
    <row r="17" spans="2:49" ht="15" customHeight="1" x14ac:dyDescent="0.15">
      <c r="B17" s="329" t="s">
        <v>44</v>
      </c>
      <c r="C17" s="330"/>
      <c r="D17" s="330"/>
      <c r="E17" s="330"/>
      <c r="F17" s="330"/>
      <c r="G17" s="331"/>
      <c r="H17" s="77"/>
      <c r="I17" s="89"/>
      <c r="J17" s="89"/>
      <c r="K17" s="81"/>
      <c r="L17" s="77"/>
      <c r="M17" s="78"/>
      <c r="N17" s="89"/>
      <c r="O17" s="90"/>
      <c r="P17" s="335"/>
      <c r="Q17" s="336"/>
      <c r="R17" s="336"/>
      <c r="S17" s="7" t="s">
        <v>4</v>
      </c>
      <c r="T17" s="75"/>
      <c r="U17" s="76"/>
      <c r="V17" s="76"/>
      <c r="W17" s="76"/>
      <c r="X17" s="77"/>
      <c r="Y17" s="78"/>
      <c r="Z17" s="79"/>
      <c r="AA17" s="79"/>
      <c r="AB17" s="80"/>
      <c r="AC17" s="314"/>
      <c r="AD17" s="315"/>
      <c r="AE17" s="315"/>
      <c r="AF17" s="316"/>
      <c r="AG17" s="77"/>
      <c r="AH17" s="78"/>
      <c r="AI17" s="81"/>
      <c r="AJ17" s="77"/>
      <c r="AK17" s="78"/>
      <c r="AL17" s="81"/>
      <c r="AM17" s="77"/>
      <c r="AN17" s="78"/>
      <c r="AO17" s="81"/>
      <c r="AP17" s="77"/>
      <c r="AQ17" s="78"/>
      <c r="AR17" s="78"/>
      <c r="AS17" s="78"/>
      <c r="AT17" s="78"/>
      <c r="AU17" s="119"/>
      <c r="AV17" s="39"/>
      <c r="AW17" s="58"/>
    </row>
    <row r="18" spans="2:49" ht="15" customHeight="1" x14ac:dyDescent="0.15">
      <c r="B18" s="332"/>
      <c r="C18" s="333"/>
      <c r="D18" s="333"/>
      <c r="E18" s="333"/>
      <c r="F18" s="333"/>
      <c r="G18" s="334"/>
      <c r="H18" s="84"/>
      <c r="I18" s="91"/>
      <c r="J18" s="91"/>
      <c r="K18" s="88"/>
      <c r="L18" s="84"/>
      <c r="M18" s="85"/>
      <c r="N18" s="91"/>
      <c r="O18" s="92"/>
      <c r="P18" s="337"/>
      <c r="Q18" s="338"/>
      <c r="R18" s="338"/>
      <c r="S18" s="72"/>
      <c r="T18" s="82"/>
      <c r="U18" s="83"/>
      <c r="V18" s="83"/>
      <c r="W18" s="83"/>
      <c r="X18" s="84"/>
      <c r="Y18" s="85"/>
      <c r="Z18" s="86"/>
      <c r="AA18" s="86"/>
      <c r="AB18" s="87"/>
      <c r="AC18" s="317"/>
      <c r="AD18" s="318"/>
      <c r="AE18" s="318"/>
      <c r="AF18" s="319"/>
      <c r="AG18" s="84"/>
      <c r="AH18" s="85"/>
      <c r="AI18" s="88"/>
      <c r="AJ18" s="84"/>
      <c r="AK18" s="85"/>
      <c r="AL18" s="88"/>
      <c r="AM18" s="84"/>
      <c r="AN18" s="85"/>
      <c r="AO18" s="88"/>
      <c r="AP18" s="84"/>
      <c r="AQ18" s="85"/>
      <c r="AR18" s="85"/>
      <c r="AS18" s="85"/>
      <c r="AT18" s="85"/>
      <c r="AU18" s="71"/>
      <c r="AV18" s="73"/>
      <c r="AW18" s="74"/>
    </row>
    <row r="19" spans="2:49" ht="15" customHeight="1" x14ac:dyDescent="0.15">
      <c r="B19" s="121"/>
      <c r="C19" s="122"/>
      <c r="D19" s="122"/>
      <c r="E19" s="122"/>
      <c r="F19" s="122"/>
      <c r="G19" s="122"/>
      <c r="H19" s="54" t="s">
        <v>20</v>
      </c>
      <c r="I19" s="56"/>
      <c r="J19" s="56"/>
      <c r="K19" s="57"/>
      <c r="L19" s="121"/>
      <c r="M19" s="122"/>
      <c r="N19" s="122"/>
      <c r="O19" s="38" t="s">
        <v>4</v>
      </c>
      <c r="P19" s="151"/>
      <c r="Q19" s="151"/>
      <c r="R19" s="151"/>
      <c r="S19" s="152" t="s">
        <v>4</v>
      </c>
      <c r="T19" s="50"/>
      <c r="U19" s="51"/>
      <c r="V19" s="51"/>
      <c r="W19" s="51"/>
      <c r="X19" s="54" t="s">
        <v>5</v>
      </c>
      <c r="Y19" s="55"/>
      <c r="Z19" s="297"/>
      <c r="AA19" s="297"/>
      <c r="AB19" s="298"/>
      <c r="AC19" s="106"/>
      <c r="AD19" s="107"/>
      <c r="AE19" s="107"/>
      <c r="AF19" s="108"/>
      <c r="AG19" s="121"/>
      <c r="AH19" s="122"/>
      <c r="AI19" s="38" t="s">
        <v>4</v>
      </c>
      <c r="AJ19" s="121"/>
      <c r="AK19" s="122"/>
      <c r="AL19" s="38" t="s">
        <v>21</v>
      </c>
      <c r="AM19" s="121"/>
      <c r="AN19" s="122"/>
      <c r="AO19" s="38" t="s">
        <v>21</v>
      </c>
      <c r="AP19" s="121"/>
      <c r="AQ19" s="122"/>
      <c r="AR19" s="122"/>
      <c r="AS19" s="122"/>
      <c r="AT19" s="122"/>
      <c r="AU19" s="121"/>
      <c r="AV19" s="46"/>
      <c r="AW19" s="47"/>
    </row>
    <row r="20" spans="2:49" ht="15" customHeight="1" x14ac:dyDescent="0.15">
      <c r="B20" s="211"/>
      <c r="C20" s="208" t="s">
        <v>1</v>
      </c>
      <c r="D20" s="212"/>
      <c r="E20" s="208" t="s">
        <v>2</v>
      </c>
      <c r="F20" s="212"/>
      <c r="G20" s="208" t="s">
        <v>3</v>
      </c>
      <c r="H20" s="299"/>
      <c r="I20" s="300"/>
      <c r="J20" s="300"/>
      <c r="K20" s="301"/>
      <c r="L20" s="276"/>
      <c r="M20" s="277"/>
      <c r="N20" s="277"/>
      <c r="O20" s="52"/>
      <c r="P20" s="278" t="str">
        <f>IF(F20="","",P17+L20)</f>
        <v/>
      </c>
      <c r="Q20" s="279"/>
      <c r="R20" s="279"/>
      <c r="S20" s="42"/>
      <c r="T20" s="305"/>
      <c r="U20" s="306"/>
      <c r="V20" s="306"/>
      <c r="W20" s="51"/>
      <c r="X20" s="309"/>
      <c r="Y20" s="310"/>
      <c r="Z20" s="310"/>
      <c r="AA20" s="310"/>
      <c r="AB20" s="36"/>
      <c r="AC20" s="234" t="str">
        <f>IF(F20="","",T20+X20)</f>
        <v/>
      </c>
      <c r="AD20" s="235"/>
      <c r="AE20" s="235"/>
      <c r="AF20" s="41"/>
      <c r="AG20" s="285" t="str">
        <f>IF(F20="","",P20-AC20)</f>
        <v/>
      </c>
      <c r="AH20" s="286"/>
      <c r="AI20" s="287"/>
      <c r="AJ20" s="270"/>
      <c r="AK20" s="271"/>
      <c r="AL20" s="272"/>
      <c r="AM20" s="270"/>
      <c r="AN20" s="271"/>
      <c r="AO20" s="272"/>
      <c r="AP20" s="213"/>
      <c r="AQ20" s="208" t="s">
        <v>25</v>
      </c>
      <c r="AR20" s="214"/>
      <c r="AS20" s="46" t="s">
        <v>26</v>
      </c>
      <c r="AU20" s="45"/>
      <c r="AV20" s="46"/>
      <c r="AW20" s="47"/>
    </row>
    <row r="21" spans="2:49" ht="15" customHeight="1" x14ac:dyDescent="0.15">
      <c r="B21" s="2"/>
      <c r="C21" s="3"/>
      <c r="D21" s="3"/>
      <c r="E21" s="3"/>
      <c r="F21" s="3"/>
      <c r="G21" s="3"/>
      <c r="H21" s="302"/>
      <c r="I21" s="303"/>
      <c r="J21" s="303"/>
      <c r="K21" s="304"/>
      <c r="L21" s="288"/>
      <c r="M21" s="289"/>
      <c r="N21" s="289"/>
      <c r="O21" s="53"/>
      <c r="P21" s="290"/>
      <c r="Q21" s="291"/>
      <c r="R21" s="291"/>
      <c r="S21" s="44"/>
      <c r="T21" s="307"/>
      <c r="U21" s="308"/>
      <c r="V21" s="308"/>
      <c r="W21" s="118" t="s">
        <v>4</v>
      </c>
      <c r="X21" s="288"/>
      <c r="Y21" s="289"/>
      <c r="Z21" s="289"/>
      <c r="AA21" s="289"/>
      <c r="AB21" s="4" t="s">
        <v>4</v>
      </c>
      <c r="AC21" s="236"/>
      <c r="AD21" s="237"/>
      <c r="AE21" s="237"/>
      <c r="AF21" s="153" t="s">
        <v>4</v>
      </c>
      <c r="AG21" s="294"/>
      <c r="AH21" s="295"/>
      <c r="AI21" s="296"/>
      <c r="AJ21" s="273"/>
      <c r="AK21" s="274"/>
      <c r="AL21" s="275"/>
      <c r="AM21" s="273"/>
      <c r="AN21" s="274"/>
      <c r="AO21" s="275"/>
      <c r="AP21" s="2"/>
      <c r="AQ21" s="3"/>
      <c r="AR21" s="3"/>
      <c r="AS21" s="3"/>
      <c r="AT21" s="43"/>
      <c r="AU21" s="61"/>
      <c r="AV21" s="60"/>
      <c r="AW21" s="59"/>
    </row>
    <row r="22" spans="2:49" ht="15" customHeight="1" x14ac:dyDescent="0.15">
      <c r="B22" s="205"/>
      <c r="C22" s="206"/>
      <c r="D22" s="206"/>
      <c r="E22" s="206"/>
      <c r="F22" s="206"/>
      <c r="G22" s="206"/>
      <c r="H22" s="5" t="s">
        <v>20</v>
      </c>
      <c r="I22" s="20"/>
      <c r="J22" s="20"/>
      <c r="K22" s="21"/>
      <c r="L22" s="110"/>
      <c r="M22" s="111"/>
      <c r="N22" s="112"/>
      <c r="O22" s="7" t="s">
        <v>4</v>
      </c>
      <c r="P22" s="64"/>
      <c r="Q22" s="64"/>
      <c r="R22" s="64"/>
      <c r="S22" s="40" t="s">
        <v>4</v>
      </c>
      <c r="T22" s="50"/>
      <c r="U22" s="51"/>
      <c r="V22" s="51"/>
      <c r="W22" s="93"/>
      <c r="X22" s="54" t="s">
        <v>5</v>
      </c>
      <c r="Y22" s="55"/>
      <c r="Z22" s="215"/>
      <c r="AA22" s="215"/>
      <c r="AB22" s="216"/>
      <c r="AC22" s="109"/>
      <c r="AD22" s="104"/>
      <c r="AE22" s="104"/>
      <c r="AF22" s="105"/>
      <c r="AG22" s="119"/>
      <c r="AH22" s="120"/>
      <c r="AI22" s="7" t="s">
        <v>4</v>
      </c>
      <c r="AJ22" s="205"/>
      <c r="AK22" s="206"/>
      <c r="AL22" s="7" t="s">
        <v>21</v>
      </c>
      <c r="AM22" s="205"/>
      <c r="AN22" s="206"/>
      <c r="AO22" s="7" t="s">
        <v>21</v>
      </c>
      <c r="AP22" s="205"/>
      <c r="AQ22" s="206"/>
      <c r="AR22" s="206"/>
      <c r="AS22" s="206"/>
      <c r="AT22" s="49"/>
      <c r="AU22" s="48"/>
      <c r="AV22" s="39"/>
      <c r="AW22" s="58"/>
    </row>
    <row r="23" spans="2:49" ht="15" customHeight="1" x14ac:dyDescent="0.15">
      <c r="B23" s="211"/>
      <c r="C23" s="208" t="s">
        <v>1</v>
      </c>
      <c r="D23" s="212"/>
      <c r="E23" s="208" t="s">
        <v>2</v>
      </c>
      <c r="F23" s="212"/>
      <c r="G23" s="208" t="s">
        <v>3</v>
      </c>
      <c r="H23" s="299"/>
      <c r="I23" s="300"/>
      <c r="J23" s="300"/>
      <c r="K23" s="301"/>
      <c r="L23" s="276"/>
      <c r="M23" s="277"/>
      <c r="N23" s="277"/>
      <c r="O23" s="52"/>
      <c r="P23" s="278" t="str">
        <f>IF(F23="","",P20+L23)</f>
        <v/>
      </c>
      <c r="Q23" s="279"/>
      <c r="R23" s="279"/>
      <c r="S23" s="42"/>
      <c r="T23" s="281"/>
      <c r="U23" s="282"/>
      <c r="V23" s="282"/>
      <c r="W23" s="116"/>
      <c r="X23" s="230"/>
      <c r="Y23" s="231"/>
      <c r="Z23" s="231"/>
      <c r="AA23" s="231"/>
      <c r="AB23" s="36"/>
      <c r="AC23" s="234" t="str">
        <f>IF(F23="","",AC20+T23+X23)</f>
        <v/>
      </c>
      <c r="AD23" s="235"/>
      <c r="AE23" s="235"/>
      <c r="AF23" s="41"/>
      <c r="AG23" s="285" t="str">
        <f>IF(F23="","",P23-AC23)</f>
        <v/>
      </c>
      <c r="AH23" s="286"/>
      <c r="AI23" s="287"/>
      <c r="AJ23" s="270"/>
      <c r="AK23" s="271"/>
      <c r="AL23" s="272"/>
      <c r="AM23" s="270"/>
      <c r="AN23" s="271"/>
      <c r="AO23" s="272"/>
      <c r="AP23" s="211"/>
      <c r="AQ23" s="208" t="s">
        <v>25</v>
      </c>
      <c r="AR23" s="212"/>
      <c r="AS23" s="208" t="s">
        <v>26</v>
      </c>
      <c r="AT23" s="11"/>
      <c r="AU23" s="62"/>
      <c r="AV23" s="46"/>
      <c r="AW23" s="47"/>
    </row>
    <row r="24" spans="2:49" ht="15" customHeight="1" x14ac:dyDescent="0.15">
      <c r="B24" s="2"/>
      <c r="C24" s="3"/>
      <c r="D24" s="3"/>
      <c r="E24" s="3"/>
      <c r="F24" s="3"/>
      <c r="G24" s="3"/>
      <c r="H24" s="302"/>
      <c r="I24" s="303"/>
      <c r="J24" s="303"/>
      <c r="K24" s="304"/>
      <c r="L24" s="288"/>
      <c r="M24" s="289"/>
      <c r="N24" s="289"/>
      <c r="O24" s="53"/>
      <c r="P24" s="290"/>
      <c r="Q24" s="291"/>
      <c r="R24" s="291"/>
      <c r="S24" s="44"/>
      <c r="T24" s="292"/>
      <c r="U24" s="293"/>
      <c r="V24" s="293"/>
      <c r="W24" s="118" t="s">
        <v>4</v>
      </c>
      <c r="X24" s="232"/>
      <c r="Y24" s="233"/>
      <c r="Z24" s="233"/>
      <c r="AA24" s="233"/>
      <c r="AB24" s="4" t="s">
        <v>4</v>
      </c>
      <c r="AC24" s="236"/>
      <c r="AD24" s="237"/>
      <c r="AE24" s="237"/>
      <c r="AF24" s="153" t="s">
        <v>4</v>
      </c>
      <c r="AG24" s="294"/>
      <c r="AH24" s="295"/>
      <c r="AI24" s="296"/>
      <c r="AJ24" s="273"/>
      <c r="AK24" s="274"/>
      <c r="AL24" s="275"/>
      <c r="AM24" s="273"/>
      <c r="AN24" s="274"/>
      <c r="AO24" s="275"/>
      <c r="AP24" s="2"/>
      <c r="AQ24" s="3"/>
      <c r="AR24" s="3"/>
      <c r="AS24" s="3"/>
      <c r="AT24" s="43"/>
      <c r="AU24" s="61"/>
      <c r="AV24" s="60"/>
      <c r="AW24" s="59"/>
    </row>
    <row r="25" spans="2:49" ht="15" customHeight="1" x14ac:dyDescent="0.15">
      <c r="B25" s="205"/>
      <c r="C25" s="206"/>
      <c r="D25" s="206"/>
      <c r="E25" s="206"/>
      <c r="F25" s="206"/>
      <c r="G25" s="206"/>
      <c r="H25" s="5" t="s">
        <v>20</v>
      </c>
      <c r="I25" s="20"/>
      <c r="J25" s="20"/>
      <c r="K25" s="21"/>
      <c r="L25" s="110"/>
      <c r="M25" s="111"/>
      <c r="N25" s="112"/>
      <c r="O25" s="38" t="s">
        <v>4</v>
      </c>
      <c r="P25" s="64"/>
      <c r="Q25" s="64"/>
      <c r="R25" s="64"/>
      <c r="S25" s="40" t="s">
        <v>4</v>
      </c>
      <c r="T25" s="50"/>
      <c r="U25" s="51"/>
      <c r="V25" s="51"/>
      <c r="W25" s="94"/>
      <c r="X25" s="54" t="s">
        <v>5</v>
      </c>
      <c r="Y25" s="6"/>
      <c r="Z25" s="215"/>
      <c r="AA25" s="215"/>
      <c r="AB25" s="216"/>
      <c r="AC25" s="109"/>
      <c r="AD25" s="104"/>
      <c r="AE25" s="104"/>
      <c r="AF25" s="105"/>
      <c r="AG25" s="119"/>
      <c r="AH25" s="120"/>
      <c r="AI25" s="7" t="s">
        <v>4</v>
      </c>
      <c r="AJ25" s="205"/>
      <c r="AK25" s="206"/>
      <c r="AL25" s="7" t="s">
        <v>21</v>
      </c>
      <c r="AM25" s="205"/>
      <c r="AN25" s="206"/>
      <c r="AO25" s="7" t="s">
        <v>21</v>
      </c>
      <c r="AP25" s="205"/>
      <c r="AQ25" s="206"/>
      <c r="AR25" s="206"/>
      <c r="AS25" s="206"/>
      <c r="AT25" s="49"/>
      <c r="AU25" s="48"/>
      <c r="AV25" s="39"/>
      <c r="AW25" s="58"/>
    </row>
    <row r="26" spans="2:49" ht="15" customHeight="1" x14ac:dyDescent="0.15">
      <c r="B26" s="211"/>
      <c r="C26" s="208" t="s">
        <v>1</v>
      </c>
      <c r="D26" s="212"/>
      <c r="E26" s="208" t="s">
        <v>2</v>
      </c>
      <c r="F26" s="212"/>
      <c r="G26" s="208" t="s">
        <v>3</v>
      </c>
      <c r="H26" s="299"/>
      <c r="I26" s="300"/>
      <c r="J26" s="300"/>
      <c r="K26" s="301"/>
      <c r="L26" s="276"/>
      <c r="M26" s="277"/>
      <c r="N26" s="277"/>
      <c r="O26" s="52"/>
      <c r="P26" s="278" t="str">
        <f>IF(F26="","",P23+L26)</f>
        <v/>
      </c>
      <c r="Q26" s="279"/>
      <c r="R26" s="279"/>
      <c r="S26" s="42"/>
      <c r="T26" s="281"/>
      <c r="U26" s="282"/>
      <c r="V26" s="282"/>
      <c r="W26" s="116"/>
      <c r="X26" s="230"/>
      <c r="Y26" s="231"/>
      <c r="Z26" s="231"/>
      <c r="AA26" s="231"/>
      <c r="AB26" s="36"/>
      <c r="AC26" s="234" t="str">
        <f>IF(F26="","",AC23+T26+X26)</f>
        <v/>
      </c>
      <c r="AD26" s="235"/>
      <c r="AE26" s="235"/>
      <c r="AF26" s="41"/>
      <c r="AG26" s="285" t="str">
        <f>IF(F26="","",P26-AC26)</f>
        <v/>
      </c>
      <c r="AH26" s="286"/>
      <c r="AI26" s="287"/>
      <c r="AJ26" s="270"/>
      <c r="AK26" s="271"/>
      <c r="AL26" s="272"/>
      <c r="AM26" s="270"/>
      <c r="AN26" s="271"/>
      <c r="AO26" s="272"/>
      <c r="AP26" s="211"/>
      <c r="AQ26" s="208" t="s">
        <v>25</v>
      </c>
      <c r="AR26" s="212"/>
      <c r="AS26" s="208" t="s">
        <v>26</v>
      </c>
      <c r="AT26" s="11"/>
      <c r="AU26" s="62"/>
      <c r="AV26" s="46"/>
      <c r="AW26" s="47"/>
    </row>
    <row r="27" spans="2:49" ht="15" customHeight="1" x14ac:dyDescent="0.15">
      <c r="B27" s="2"/>
      <c r="C27" s="3"/>
      <c r="D27" s="3"/>
      <c r="E27" s="3"/>
      <c r="F27" s="3"/>
      <c r="G27" s="3"/>
      <c r="H27" s="302"/>
      <c r="I27" s="303"/>
      <c r="J27" s="303"/>
      <c r="K27" s="304"/>
      <c r="L27" s="288"/>
      <c r="M27" s="289"/>
      <c r="N27" s="289"/>
      <c r="O27" s="52"/>
      <c r="P27" s="290"/>
      <c r="Q27" s="291"/>
      <c r="R27" s="291"/>
      <c r="S27" s="44"/>
      <c r="T27" s="292"/>
      <c r="U27" s="293"/>
      <c r="V27" s="293"/>
      <c r="W27" s="118" t="s">
        <v>4</v>
      </c>
      <c r="X27" s="232"/>
      <c r="Y27" s="233"/>
      <c r="Z27" s="233"/>
      <c r="AA27" s="233"/>
      <c r="AB27" s="4" t="s">
        <v>4</v>
      </c>
      <c r="AC27" s="236"/>
      <c r="AD27" s="237"/>
      <c r="AE27" s="237"/>
      <c r="AF27" s="153" t="s">
        <v>4</v>
      </c>
      <c r="AG27" s="294"/>
      <c r="AH27" s="295"/>
      <c r="AI27" s="296"/>
      <c r="AJ27" s="273"/>
      <c r="AK27" s="274"/>
      <c r="AL27" s="275"/>
      <c r="AM27" s="273"/>
      <c r="AN27" s="274"/>
      <c r="AO27" s="275"/>
      <c r="AP27" s="2"/>
      <c r="AQ27" s="3"/>
      <c r="AR27" s="3"/>
      <c r="AS27" s="3"/>
      <c r="AT27" s="43"/>
      <c r="AU27" s="61"/>
      <c r="AV27" s="60"/>
      <c r="AW27" s="59"/>
    </row>
    <row r="28" spans="2:49" ht="15" customHeight="1" x14ac:dyDescent="0.15">
      <c r="B28" s="205"/>
      <c r="C28" s="206"/>
      <c r="D28" s="206"/>
      <c r="E28" s="206"/>
      <c r="F28" s="206"/>
      <c r="G28" s="206"/>
      <c r="H28" s="5" t="s">
        <v>20</v>
      </c>
      <c r="I28" s="20"/>
      <c r="J28" s="20"/>
      <c r="K28" s="21"/>
      <c r="L28" s="110"/>
      <c r="M28" s="111"/>
      <c r="N28" s="112"/>
      <c r="O28" s="7" t="s">
        <v>4</v>
      </c>
      <c r="P28" s="64"/>
      <c r="Q28" s="64"/>
      <c r="R28" s="64"/>
      <c r="S28" s="40" t="s">
        <v>4</v>
      </c>
      <c r="T28" s="50"/>
      <c r="U28" s="51"/>
      <c r="V28" s="51"/>
      <c r="W28" s="93"/>
      <c r="X28" s="5" t="s">
        <v>5</v>
      </c>
      <c r="Y28" s="6"/>
      <c r="Z28" s="215"/>
      <c r="AA28" s="215"/>
      <c r="AB28" s="216"/>
      <c r="AC28" s="109"/>
      <c r="AD28" s="104"/>
      <c r="AE28" s="104"/>
      <c r="AF28" s="105"/>
      <c r="AG28" s="119"/>
      <c r="AH28" s="120"/>
      <c r="AI28" s="7" t="s">
        <v>4</v>
      </c>
      <c r="AJ28" s="205"/>
      <c r="AK28" s="206"/>
      <c r="AL28" s="7" t="s">
        <v>21</v>
      </c>
      <c r="AM28" s="205"/>
      <c r="AN28" s="206"/>
      <c r="AO28" s="7" t="s">
        <v>21</v>
      </c>
      <c r="AP28" s="205"/>
      <c r="AQ28" s="206"/>
      <c r="AR28" s="206"/>
      <c r="AS28" s="206"/>
      <c r="AT28" s="49"/>
      <c r="AU28" s="48"/>
      <c r="AV28" s="39"/>
      <c r="AW28" s="58"/>
    </row>
    <row r="29" spans="2:49" ht="15" customHeight="1" x14ac:dyDescent="0.15">
      <c r="B29" s="211"/>
      <c r="C29" s="208" t="s">
        <v>1</v>
      </c>
      <c r="D29" s="212"/>
      <c r="E29" s="208" t="s">
        <v>2</v>
      </c>
      <c r="F29" s="212"/>
      <c r="G29" s="208" t="s">
        <v>3</v>
      </c>
      <c r="H29" s="299"/>
      <c r="I29" s="300"/>
      <c r="J29" s="300"/>
      <c r="K29" s="301"/>
      <c r="L29" s="276"/>
      <c r="M29" s="277"/>
      <c r="N29" s="277"/>
      <c r="O29" s="52"/>
      <c r="P29" s="278" t="str">
        <f>IF(F29="","",P26+L29)</f>
        <v/>
      </c>
      <c r="Q29" s="279"/>
      <c r="R29" s="279"/>
      <c r="S29" s="42"/>
      <c r="T29" s="281"/>
      <c r="U29" s="282"/>
      <c r="V29" s="282"/>
      <c r="W29" s="116"/>
      <c r="X29" s="230"/>
      <c r="Y29" s="231"/>
      <c r="Z29" s="231"/>
      <c r="AA29" s="231"/>
      <c r="AB29" s="36"/>
      <c r="AC29" s="234" t="str">
        <f>IF(F29="","",AC26+T29+X29)</f>
        <v/>
      </c>
      <c r="AD29" s="235"/>
      <c r="AE29" s="235"/>
      <c r="AF29" s="41"/>
      <c r="AG29" s="285" t="str">
        <f>IF(F29="","",P29-AC29)</f>
        <v/>
      </c>
      <c r="AH29" s="286"/>
      <c r="AI29" s="287"/>
      <c r="AJ29" s="270"/>
      <c r="AK29" s="271"/>
      <c r="AL29" s="272"/>
      <c r="AM29" s="270"/>
      <c r="AN29" s="271"/>
      <c r="AO29" s="272"/>
      <c r="AP29" s="211"/>
      <c r="AQ29" s="208" t="s">
        <v>25</v>
      </c>
      <c r="AR29" s="212"/>
      <c r="AS29" s="208" t="s">
        <v>26</v>
      </c>
      <c r="AT29" s="11"/>
      <c r="AU29" s="62"/>
      <c r="AV29" s="46"/>
      <c r="AW29" s="47"/>
    </row>
    <row r="30" spans="2:49" ht="15" customHeight="1" x14ac:dyDescent="0.15">
      <c r="B30" s="2"/>
      <c r="C30" s="3"/>
      <c r="D30" s="3"/>
      <c r="E30" s="3"/>
      <c r="F30" s="3"/>
      <c r="G30" s="3"/>
      <c r="H30" s="302"/>
      <c r="I30" s="303"/>
      <c r="J30" s="303"/>
      <c r="K30" s="304"/>
      <c r="L30" s="288"/>
      <c r="M30" s="289"/>
      <c r="N30" s="289"/>
      <c r="O30" s="52"/>
      <c r="P30" s="290"/>
      <c r="Q30" s="291"/>
      <c r="R30" s="291"/>
      <c r="S30" s="44"/>
      <c r="T30" s="292"/>
      <c r="U30" s="293"/>
      <c r="V30" s="293"/>
      <c r="W30" s="118" t="s">
        <v>4</v>
      </c>
      <c r="X30" s="232"/>
      <c r="Y30" s="233"/>
      <c r="Z30" s="233"/>
      <c r="AA30" s="233"/>
      <c r="AB30" s="4" t="s">
        <v>4</v>
      </c>
      <c r="AC30" s="236"/>
      <c r="AD30" s="237"/>
      <c r="AE30" s="237"/>
      <c r="AF30" s="153" t="s">
        <v>4</v>
      </c>
      <c r="AG30" s="294"/>
      <c r="AH30" s="295"/>
      <c r="AI30" s="296"/>
      <c r="AJ30" s="273"/>
      <c r="AK30" s="274"/>
      <c r="AL30" s="275"/>
      <c r="AM30" s="273"/>
      <c r="AN30" s="274"/>
      <c r="AO30" s="275"/>
      <c r="AP30" s="2"/>
      <c r="AQ30" s="3"/>
      <c r="AR30" s="3"/>
      <c r="AS30" s="3"/>
      <c r="AT30" s="43"/>
      <c r="AU30" s="61"/>
      <c r="AV30" s="60"/>
      <c r="AW30" s="59"/>
    </row>
    <row r="31" spans="2:49" ht="15" customHeight="1" x14ac:dyDescent="0.15">
      <c r="B31" s="205"/>
      <c r="C31" s="206"/>
      <c r="D31" s="206"/>
      <c r="E31" s="206"/>
      <c r="F31" s="206"/>
      <c r="G31" s="206"/>
      <c r="H31" s="5" t="s">
        <v>20</v>
      </c>
      <c r="I31" s="20"/>
      <c r="J31" s="20"/>
      <c r="K31" s="21"/>
      <c r="L31" s="110"/>
      <c r="M31" s="111"/>
      <c r="N31" s="112"/>
      <c r="O31" s="7" t="s">
        <v>4</v>
      </c>
      <c r="P31" s="64"/>
      <c r="Q31" s="64"/>
      <c r="R31" s="64"/>
      <c r="S31" s="40" t="s">
        <v>4</v>
      </c>
      <c r="T31" s="50"/>
      <c r="U31" s="51"/>
      <c r="V31" s="51"/>
      <c r="W31" s="95"/>
      <c r="X31" s="5" t="s">
        <v>5</v>
      </c>
      <c r="Y31" s="6"/>
      <c r="Z31" s="215"/>
      <c r="AA31" s="215"/>
      <c r="AB31" s="216"/>
      <c r="AC31" s="109"/>
      <c r="AD31" s="104"/>
      <c r="AE31" s="104"/>
      <c r="AF31" s="105"/>
      <c r="AG31" s="119"/>
      <c r="AH31" s="120"/>
      <c r="AI31" s="7" t="s">
        <v>4</v>
      </c>
      <c r="AJ31" s="205"/>
      <c r="AK31" s="206"/>
      <c r="AL31" s="7" t="s">
        <v>21</v>
      </c>
      <c r="AM31" s="205"/>
      <c r="AN31" s="206"/>
      <c r="AO31" s="7" t="s">
        <v>21</v>
      </c>
      <c r="AP31" s="205"/>
      <c r="AQ31" s="206"/>
      <c r="AR31" s="206"/>
      <c r="AS31" s="206"/>
      <c r="AT31" s="49"/>
      <c r="AU31" s="48"/>
      <c r="AV31" s="39"/>
      <c r="AW31" s="58"/>
    </row>
    <row r="32" spans="2:49" ht="15" customHeight="1" x14ac:dyDescent="0.15">
      <c r="B32" s="211"/>
      <c r="C32" s="208" t="s">
        <v>1</v>
      </c>
      <c r="D32" s="212"/>
      <c r="E32" s="208" t="s">
        <v>2</v>
      </c>
      <c r="F32" s="212"/>
      <c r="G32" s="208" t="s">
        <v>3</v>
      </c>
      <c r="H32" s="299"/>
      <c r="I32" s="300"/>
      <c r="J32" s="300"/>
      <c r="K32" s="301"/>
      <c r="L32" s="276"/>
      <c r="M32" s="277"/>
      <c r="N32" s="277"/>
      <c r="O32" s="52"/>
      <c r="P32" s="278" t="str">
        <f>IF(F32="","",P29+L32)</f>
        <v/>
      </c>
      <c r="Q32" s="279"/>
      <c r="R32" s="279"/>
      <c r="S32" s="42"/>
      <c r="T32" s="281"/>
      <c r="U32" s="282"/>
      <c r="V32" s="282"/>
      <c r="W32" s="116"/>
      <c r="X32" s="230"/>
      <c r="Y32" s="231"/>
      <c r="Z32" s="231"/>
      <c r="AA32" s="231"/>
      <c r="AB32" s="36"/>
      <c r="AC32" s="234" t="str">
        <f>IF(F32="","",AC29+T32+X32)</f>
        <v/>
      </c>
      <c r="AD32" s="235"/>
      <c r="AE32" s="235"/>
      <c r="AF32" s="41"/>
      <c r="AG32" s="285" t="str">
        <f>IF(F32="","",P32-AC32)</f>
        <v/>
      </c>
      <c r="AH32" s="286"/>
      <c r="AI32" s="287"/>
      <c r="AJ32" s="270"/>
      <c r="AK32" s="271"/>
      <c r="AL32" s="272"/>
      <c r="AM32" s="270"/>
      <c r="AN32" s="271"/>
      <c r="AO32" s="272"/>
      <c r="AP32" s="211"/>
      <c r="AQ32" s="208" t="s">
        <v>25</v>
      </c>
      <c r="AR32" s="212"/>
      <c r="AS32" s="208" t="s">
        <v>26</v>
      </c>
      <c r="AT32" s="11"/>
      <c r="AU32" s="62"/>
      <c r="AV32" s="46"/>
      <c r="AW32" s="47"/>
    </row>
    <row r="33" spans="2:49" ht="15" customHeight="1" x14ac:dyDescent="0.15">
      <c r="B33" s="2"/>
      <c r="C33" s="3"/>
      <c r="D33" s="3"/>
      <c r="E33" s="3"/>
      <c r="F33" s="3"/>
      <c r="G33" s="3"/>
      <c r="H33" s="302"/>
      <c r="I33" s="303"/>
      <c r="J33" s="303"/>
      <c r="K33" s="304"/>
      <c r="L33" s="288"/>
      <c r="M33" s="289"/>
      <c r="N33" s="289"/>
      <c r="O33" s="52"/>
      <c r="P33" s="290"/>
      <c r="Q33" s="291"/>
      <c r="R33" s="291"/>
      <c r="S33" s="44"/>
      <c r="T33" s="292"/>
      <c r="U33" s="293"/>
      <c r="V33" s="293"/>
      <c r="W33" s="118" t="s">
        <v>4</v>
      </c>
      <c r="X33" s="232"/>
      <c r="Y33" s="233"/>
      <c r="Z33" s="233"/>
      <c r="AA33" s="233"/>
      <c r="AB33" s="4" t="s">
        <v>4</v>
      </c>
      <c r="AC33" s="236"/>
      <c r="AD33" s="237"/>
      <c r="AE33" s="237"/>
      <c r="AF33" s="153" t="s">
        <v>4</v>
      </c>
      <c r="AG33" s="294"/>
      <c r="AH33" s="295"/>
      <c r="AI33" s="296"/>
      <c r="AJ33" s="273"/>
      <c r="AK33" s="274"/>
      <c r="AL33" s="275"/>
      <c r="AM33" s="273"/>
      <c r="AN33" s="274"/>
      <c r="AO33" s="275"/>
      <c r="AP33" s="2"/>
      <c r="AQ33" s="3"/>
      <c r="AR33" s="3"/>
      <c r="AS33" s="3"/>
      <c r="AT33" s="43"/>
      <c r="AU33" s="61"/>
      <c r="AV33" s="60"/>
      <c r="AW33" s="59"/>
    </row>
    <row r="34" spans="2:49" ht="15" customHeight="1" x14ac:dyDescent="0.15">
      <c r="B34" s="205"/>
      <c r="C34" s="206"/>
      <c r="D34" s="206"/>
      <c r="E34" s="206"/>
      <c r="F34" s="206"/>
      <c r="G34" s="206"/>
      <c r="H34" s="5" t="s">
        <v>20</v>
      </c>
      <c r="I34" s="20"/>
      <c r="J34" s="20"/>
      <c r="K34" s="21"/>
      <c r="L34" s="110"/>
      <c r="M34" s="111"/>
      <c r="N34" s="112"/>
      <c r="O34" s="7" t="s">
        <v>4</v>
      </c>
      <c r="P34" s="64"/>
      <c r="Q34" s="64"/>
      <c r="R34" s="64"/>
      <c r="S34" s="40" t="s">
        <v>4</v>
      </c>
      <c r="T34" s="50"/>
      <c r="U34" s="51"/>
      <c r="V34" s="51"/>
      <c r="W34" s="95"/>
      <c r="X34" s="5" t="s">
        <v>5</v>
      </c>
      <c r="Y34" s="6"/>
      <c r="Z34" s="215"/>
      <c r="AA34" s="215"/>
      <c r="AB34" s="216"/>
      <c r="AC34" s="109"/>
      <c r="AD34" s="104"/>
      <c r="AE34" s="104"/>
      <c r="AF34" s="105"/>
      <c r="AG34" s="119"/>
      <c r="AH34" s="120"/>
      <c r="AI34" s="7" t="s">
        <v>4</v>
      </c>
      <c r="AJ34" s="205"/>
      <c r="AK34" s="206"/>
      <c r="AL34" s="7" t="s">
        <v>21</v>
      </c>
      <c r="AM34" s="205"/>
      <c r="AN34" s="206"/>
      <c r="AO34" s="7" t="s">
        <v>21</v>
      </c>
      <c r="AP34" s="205"/>
      <c r="AQ34" s="206"/>
      <c r="AR34" s="206"/>
      <c r="AS34" s="206"/>
      <c r="AT34" s="49"/>
      <c r="AU34" s="48"/>
      <c r="AV34" s="39"/>
      <c r="AW34" s="58"/>
    </row>
    <row r="35" spans="2:49" ht="15" customHeight="1" x14ac:dyDescent="0.15">
      <c r="B35" s="211"/>
      <c r="C35" s="208" t="s">
        <v>1</v>
      </c>
      <c r="D35" s="212"/>
      <c r="E35" s="208" t="s">
        <v>2</v>
      </c>
      <c r="F35" s="212"/>
      <c r="G35" s="208" t="s">
        <v>3</v>
      </c>
      <c r="H35" s="299"/>
      <c r="I35" s="300"/>
      <c r="J35" s="300"/>
      <c r="K35" s="301"/>
      <c r="L35" s="276"/>
      <c r="M35" s="277"/>
      <c r="N35" s="277"/>
      <c r="O35" s="52"/>
      <c r="P35" s="278" t="str">
        <f>IF(F35="","",P32+L35)</f>
        <v/>
      </c>
      <c r="Q35" s="279"/>
      <c r="R35" s="279"/>
      <c r="S35" s="42"/>
      <c r="T35" s="281"/>
      <c r="U35" s="282"/>
      <c r="V35" s="282"/>
      <c r="W35" s="116"/>
      <c r="X35" s="230"/>
      <c r="Y35" s="231"/>
      <c r="Z35" s="231"/>
      <c r="AA35" s="231"/>
      <c r="AB35" s="36"/>
      <c r="AC35" s="234" t="str">
        <f>IF(F35="","",AC32+T35+X35)</f>
        <v/>
      </c>
      <c r="AD35" s="235"/>
      <c r="AE35" s="235"/>
      <c r="AF35" s="41"/>
      <c r="AG35" s="285" t="str">
        <f>IF(F35="","",P35-AC35)</f>
        <v/>
      </c>
      <c r="AH35" s="286"/>
      <c r="AI35" s="287"/>
      <c r="AJ35" s="270"/>
      <c r="AK35" s="271"/>
      <c r="AL35" s="272"/>
      <c r="AM35" s="270"/>
      <c r="AN35" s="271"/>
      <c r="AO35" s="272"/>
      <c r="AP35" s="211"/>
      <c r="AQ35" s="208" t="s">
        <v>25</v>
      </c>
      <c r="AR35" s="212"/>
      <c r="AS35" s="208" t="s">
        <v>26</v>
      </c>
      <c r="AT35" s="11"/>
      <c r="AU35" s="62"/>
      <c r="AV35" s="46"/>
      <c r="AW35" s="47"/>
    </row>
    <row r="36" spans="2:49" ht="15" customHeight="1" x14ac:dyDescent="0.15">
      <c r="B36" s="2"/>
      <c r="C36" s="3"/>
      <c r="D36" s="3"/>
      <c r="E36" s="3"/>
      <c r="F36" s="3"/>
      <c r="G36" s="3"/>
      <c r="H36" s="302"/>
      <c r="I36" s="303"/>
      <c r="J36" s="303"/>
      <c r="K36" s="304"/>
      <c r="L36" s="288"/>
      <c r="M36" s="289"/>
      <c r="N36" s="289"/>
      <c r="O36" s="53"/>
      <c r="P36" s="290"/>
      <c r="Q36" s="291"/>
      <c r="R36" s="291"/>
      <c r="S36" s="44"/>
      <c r="T36" s="292"/>
      <c r="U36" s="293"/>
      <c r="V36" s="293"/>
      <c r="W36" s="118" t="s">
        <v>4</v>
      </c>
      <c r="X36" s="232"/>
      <c r="Y36" s="233"/>
      <c r="Z36" s="233"/>
      <c r="AA36" s="233"/>
      <c r="AB36" s="4" t="s">
        <v>4</v>
      </c>
      <c r="AC36" s="236"/>
      <c r="AD36" s="237"/>
      <c r="AE36" s="237"/>
      <c r="AF36" s="153" t="s">
        <v>4</v>
      </c>
      <c r="AG36" s="294"/>
      <c r="AH36" s="295"/>
      <c r="AI36" s="296"/>
      <c r="AJ36" s="273"/>
      <c r="AK36" s="274"/>
      <c r="AL36" s="275"/>
      <c r="AM36" s="273"/>
      <c r="AN36" s="274"/>
      <c r="AO36" s="275"/>
      <c r="AP36" s="2"/>
      <c r="AQ36" s="3"/>
      <c r="AR36" s="3"/>
      <c r="AS36" s="3"/>
      <c r="AT36" s="43"/>
      <c r="AU36" s="61"/>
      <c r="AV36" s="60"/>
      <c r="AW36" s="59"/>
    </row>
    <row r="37" spans="2:49" ht="15" customHeight="1" x14ac:dyDescent="0.15">
      <c r="B37" s="205"/>
      <c r="C37" s="206"/>
      <c r="D37" s="206"/>
      <c r="E37" s="206"/>
      <c r="F37" s="206"/>
      <c r="G37" s="206"/>
      <c r="H37" s="54" t="s">
        <v>20</v>
      </c>
      <c r="I37" s="56"/>
      <c r="J37" s="56"/>
      <c r="K37" s="57"/>
      <c r="L37" s="9"/>
      <c r="M37" s="112"/>
      <c r="N37" s="112"/>
      <c r="O37" s="38" t="s">
        <v>4</v>
      </c>
      <c r="P37" s="64"/>
      <c r="Q37" s="64"/>
      <c r="R37" s="64"/>
      <c r="S37" s="152" t="s">
        <v>4</v>
      </c>
      <c r="T37" s="50"/>
      <c r="U37" s="51"/>
      <c r="V37" s="51"/>
      <c r="W37" s="95"/>
      <c r="X37" s="5" t="s">
        <v>5</v>
      </c>
      <c r="Y37" s="6"/>
      <c r="Z37" s="215"/>
      <c r="AA37" s="215"/>
      <c r="AB37" s="216"/>
      <c r="AC37" s="109"/>
      <c r="AD37" s="104"/>
      <c r="AE37" s="104"/>
      <c r="AF37" s="105"/>
      <c r="AG37" s="119"/>
      <c r="AH37" s="120"/>
      <c r="AI37" s="7" t="s">
        <v>4</v>
      </c>
      <c r="AJ37" s="205"/>
      <c r="AK37" s="206"/>
      <c r="AL37" s="7" t="s">
        <v>21</v>
      </c>
      <c r="AM37" s="205"/>
      <c r="AN37" s="206"/>
      <c r="AO37" s="7" t="s">
        <v>21</v>
      </c>
      <c r="AP37" s="205"/>
      <c r="AQ37" s="206"/>
      <c r="AR37" s="206"/>
      <c r="AS37" s="206"/>
      <c r="AT37" s="49"/>
      <c r="AU37" s="48"/>
      <c r="AV37" s="39"/>
      <c r="AW37" s="58"/>
    </row>
    <row r="38" spans="2:49" ht="15" customHeight="1" x14ac:dyDescent="0.15">
      <c r="B38" s="211"/>
      <c r="C38" s="208" t="s">
        <v>1</v>
      </c>
      <c r="D38" s="212"/>
      <c r="E38" s="208" t="s">
        <v>2</v>
      </c>
      <c r="F38" s="212"/>
      <c r="G38" s="208" t="s">
        <v>3</v>
      </c>
      <c r="H38" s="299"/>
      <c r="I38" s="300"/>
      <c r="J38" s="300"/>
      <c r="K38" s="301"/>
      <c r="L38" s="276"/>
      <c r="M38" s="277"/>
      <c r="N38" s="277"/>
      <c r="O38" s="52"/>
      <c r="P38" s="278" t="str">
        <f>IF(F38="","",P35+L38)</f>
        <v/>
      </c>
      <c r="Q38" s="279"/>
      <c r="R38" s="279"/>
      <c r="S38" s="42"/>
      <c r="T38" s="281"/>
      <c r="U38" s="282"/>
      <c r="V38" s="282"/>
      <c r="W38" s="116"/>
      <c r="X38" s="230"/>
      <c r="Y38" s="231"/>
      <c r="Z38" s="231"/>
      <c r="AA38" s="231"/>
      <c r="AB38" s="36"/>
      <c r="AC38" s="234" t="str">
        <f>IF(F38="","",AC35+T38+X38)</f>
        <v/>
      </c>
      <c r="AD38" s="235"/>
      <c r="AE38" s="235"/>
      <c r="AF38" s="41"/>
      <c r="AG38" s="285" t="str">
        <f>IF(F38="","",P38-AC38)</f>
        <v/>
      </c>
      <c r="AH38" s="286"/>
      <c r="AI38" s="287"/>
      <c r="AJ38" s="270"/>
      <c r="AK38" s="271"/>
      <c r="AL38" s="272"/>
      <c r="AM38" s="270"/>
      <c r="AN38" s="271"/>
      <c r="AO38" s="272"/>
      <c r="AP38" s="211"/>
      <c r="AQ38" s="208" t="s">
        <v>25</v>
      </c>
      <c r="AR38" s="212"/>
      <c r="AS38" s="208" t="s">
        <v>26</v>
      </c>
      <c r="AT38" s="11"/>
      <c r="AU38" s="62"/>
      <c r="AV38" s="46"/>
      <c r="AW38" s="47"/>
    </row>
    <row r="39" spans="2:49" ht="15" customHeight="1" x14ac:dyDescent="0.15">
      <c r="B39" s="2"/>
      <c r="C39" s="3"/>
      <c r="D39" s="3"/>
      <c r="E39" s="3"/>
      <c r="F39" s="3"/>
      <c r="G39" s="3"/>
      <c r="H39" s="302"/>
      <c r="I39" s="303"/>
      <c r="J39" s="303"/>
      <c r="K39" s="304"/>
      <c r="L39" s="288"/>
      <c r="M39" s="289"/>
      <c r="N39" s="289"/>
      <c r="O39" s="53"/>
      <c r="P39" s="290"/>
      <c r="Q39" s="291"/>
      <c r="R39" s="291"/>
      <c r="S39" s="44"/>
      <c r="T39" s="292"/>
      <c r="U39" s="293"/>
      <c r="V39" s="293"/>
      <c r="W39" s="118" t="s">
        <v>4</v>
      </c>
      <c r="X39" s="232"/>
      <c r="Y39" s="233"/>
      <c r="Z39" s="233"/>
      <c r="AA39" s="233"/>
      <c r="AB39" s="4" t="s">
        <v>4</v>
      </c>
      <c r="AC39" s="236"/>
      <c r="AD39" s="237"/>
      <c r="AE39" s="237"/>
      <c r="AF39" s="153" t="s">
        <v>4</v>
      </c>
      <c r="AG39" s="294"/>
      <c r="AH39" s="295"/>
      <c r="AI39" s="296"/>
      <c r="AJ39" s="273"/>
      <c r="AK39" s="274"/>
      <c r="AL39" s="275"/>
      <c r="AM39" s="273"/>
      <c r="AN39" s="274"/>
      <c r="AO39" s="275"/>
      <c r="AP39" s="2"/>
      <c r="AQ39" s="3"/>
      <c r="AR39" s="3"/>
      <c r="AS39" s="3"/>
      <c r="AT39" s="43"/>
      <c r="AU39" s="61"/>
      <c r="AV39" s="60"/>
      <c r="AW39" s="59"/>
    </row>
    <row r="40" spans="2:49" ht="15" customHeight="1" x14ac:dyDescent="0.15">
      <c r="B40" s="205"/>
      <c r="C40" s="206"/>
      <c r="D40" s="206"/>
      <c r="E40" s="206"/>
      <c r="F40" s="206"/>
      <c r="G40" s="206"/>
      <c r="H40" s="5" t="s">
        <v>20</v>
      </c>
      <c r="I40" s="20"/>
      <c r="J40" s="20"/>
      <c r="K40" s="21"/>
      <c r="L40" s="110"/>
      <c r="M40" s="112"/>
      <c r="N40" s="112"/>
      <c r="O40" s="38" t="s">
        <v>4</v>
      </c>
      <c r="P40" s="64"/>
      <c r="Q40" s="64"/>
      <c r="R40" s="64"/>
      <c r="S40" s="152" t="s">
        <v>4</v>
      </c>
      <c r="T40" s="50"/>
      <c r="U40" s="51"/>
      <c r="V40" s="51"/>
      <c r="W40" s="95"/>
      <c r="X40" s="5" t="s">
        <v>5</v>
      </c>
      <c r="Y40" s="6"/>
      <c r="Z40" s="215"/>
      <c r="AA40" s="215"/>
      <c r="AB40" s="216"/>
      <c r="AC40" s="109"/>
      <c r="AD40" s="104"/>
      <c r="AE40" s="104"/>
      <c r="AF40" s="105"/>
      <c r="AG40" s="119"/>
      <c r="AH40" s="120"/>
      <c r="AI40" s="7" t="s">
        <v>4</v>
      </c>
      <c r="AJ40" s="205"/>
      <c r="AK40" s="206"/>
      <c r="AL40" s="7" t="s">
        <v>21</v>
      </c>
      <c r="AM40" s="205"/>
      <c r="AN40" s="206"/>
      <c r="AO40" s="7" t="s">
        <v>21</v>
      </c>
      <c r="AP40" s="205"/>
      <c r="AQ40" s="206"/>
      <c r="AR40" s="206"/>
      <c r="AS40" s="206"/>
      <c r="AT40" s="49"/>
      <c r="AU40" s="48"/>
      <c r="AV40" s="39"/>
      <c r="AW40" s="58"/>
    </row>
    <row r="41" spans="2:49" ht="15" customHeight="1" x14ac:dyDescent="0.15">
      <c r="B41" s="211"/>
      <c r="C41" s="208" t="s">
        <v>1</v>
      </c>
      <c r="D41" s="212"/>
      <c r="E41" s="208" t="s">
        <v>2</v>
      </c>
      <c r="F41" s="212"/>
      <c r="G41" s="208" t="s">
        <v>3</v>
      </c>
      <c r="H41" s="299"/>
      <c r="I41" s="300"/>
      <c r="J41" s="300"/>
      <c r="K41" s="301"/>
      <c r="L41" s="276"/>
      <c r="M41" s="277"/>
      <c r="N41" s="277"/>
      <c r="O41" s="52"/>
      <c r="P41" s="278" t="str">
        <f>IF(F41="","",P38+L41)</f>
        <v/>
      </c>
      <c r="Q41" s="279"/>
      <c r="R41" s="279"/>
      <c r="S41" s="42"/>
      <c r="T41" s="281"/>
      <c r="U41" s="282"/>
      <c r="V41" s="282"/>
      <c r="W41" s="116"/>
      <c r="X41" s="230"/>
      <c r="Y41" s="231"/>
      <c r="Z41" s="231"/>
      <c r="AA41" s="231"/>
      <c r="AB41" s="36"/>
      <c r="AC41" s="234" t="str">
        <f>IF(F41="","",AC38+T41+X41)</f>
        <v/>
      </c>
      <c r="AD41" s="235"/>
      <c r="AE41" s="235"/>
      <c r="AF41" s="41"/>
      <c r="AG41" s="285" t="str">
        <f>IF(F41="","",P41-AC41)</f>
        <v/>
      </c>
      <c r="AH41" s="286"/>
      <c r="AI41" s="287"/>
      <c r="AJ41" s="270"/>
      <c r="AK41" s="271"/>
      <c r="AL41" s="272"/>
      <c r="AM41" s="270"/>
      <c r="AN41" s="271"/>
      <c r="AO41" s="272"/>
      <c r="AP41" s="211"/>
      <c r="AQ41" s="208" t="s">
        <v>25</v>
      </c>
      <c r="AR41" s="212"/>
      <c r="AS41" s="208" t="s">
        <v>26</v>
      </c>
      <c r="AT41" s="11"/>
      <c r="AU41" s="62"/>
      <c r="AV41" s="46"/>
      <c r="AW41" s="47"/>
    </row>
    <row r="42" spans="2:49" ht="15" customHeight="1" x14ac:dyDescent="0.15">
      <c r="B42" s="2"/>
      <c r="C42" s="3"/>
      <c r="D42" s="3"/>
      <c r="E42" s="3"/>
      <c r="F42" s="3"/>
      <c r="G42" s="3"/>
      <c r="H42" s="302"/>
      <c r="I42" s="303"/>
      <c r="J42" s="303"/>
      <c r="K42" s="304"/>
      <c r="L42" s="288"/>
      <c r="M42" s="289"/>
      <c r="N42" s="289"/>
      <c r="O42" s="53"/>
      <c r="P42" s="290"/>
      <c r="Q42" s="291"/>
      <c r="R42" s="291"/>
      <c r="S42" s="44"/>
      <c r="T42" s="292"/>
      <c r="U42" s="293"/>
      <c r="V42" s="293"/>
      <c r="W42" s="118" t="s">
        <v>4</v>
      </c>
      <c r="X42" s="232"/>
      <c r="Y42" s="233"/>
      <c r="Z42" s="233"/>
      <c r="AA42" s="233"/>
      <c r="AB42" s="4" t="s">
        <v>4</v>
      </c>
      <c r="AC42" s="236"/>
      <c r="AD42" s="237"/>
      <c r="AE42" s="237"/>
      <c r="AF42" s="153" t="s">
        <v>4</v>
      </c>
      <c r="AG42" s="294"/>
      <c r="AH42" s="295"/>
      <c r="AI42" s="296"/>
      <c r="AJ42" s="273"/>
      <c r="AK42" s="274"/>
      <c r="AL42" s="275"/>
      <c r="AM42" s="273"/>
      <c r="AN42" s="274"/>
      <c r="AO42" s="275"/>
      <c r="AP42" s="2"/>
      <c r="AQ42" s="3"/>
      <c r="AR42" s="3"/>
      <c r="AS42" s="3"/>
      <c r="AT42" s="43"/>
      <c r="AU42" s="61"/>
      <c r="AV42" s="60"/>
      <c r="AW42" s="59"/>
    </row>
    <row r="43" spans="2:49" ht="15" customHeight="1" x14ac:dyDescent="0.15">
      <c r="B43" s="205"/>
      <c r="C43" s="206"/>
      <c r="D43" s="206"/>
      <c r="E43" s="206"/>
      <c r="F43" s="206"/>
      <c r="G43" s="206"/>
      <c r="H43" s="5" t="s">
        <v>20</v>
      </c>
      <c r="I43" s="20"/>
      <c r="J43" s="20"/>
      <c r="K43" s="21"/>
      <c r="L43" s="110"/>
      <c r="M43" s="111"/>
      <c r="N43" s="112"/>
      <c r="O43" s="38" t="s">
        <v>4</v>
      </c>
      <c r="P43" s="64"/>
      <c r="Q43" s="64"/>
      <c r="R43" s="64"/>
      <c r="S43" s="152" t="s">
        <v>4</v>
      </c>
      <c r="T43" s="50"/>
      <c r="U43" s="51"/>
      <c r="V43" s="51"/>
      <c r="W43" s="95"/>
      <c r="X43" s="5" t="s">
        <v>5</v>
      </c>
      <c r="Y43" s="6"/>
      <c r="Z43" s="215"/>
      <c r="AA43" s="215"/>
      <c r="AB43" s="216"/>
      <c r="AC43" s="109"/>
      <c r="AD43" s="104"/>
      <c r="AE43" s="104"/>
      <c r="AF43" s="105"/>
      <c r="AG43" s="119"/>
      <c r="AH43" s="120"/>
      <c r="AI43" s="7" t="s">
        <v>4</v>
      </c>
      <c r="AJ43" s="205"/>
      <c r="AK43" s="129"/>
      <c r="AL43" s="7" t="s">
        <v>21</v>
      </c>
      <c r="AM43" s="205"/>
      <c r="AN43" s="206"/>
      <c r="AO43" s="7" t="s">
        <v>21</v>
      </c>
      <c r="AP43" s="205"/>
      <c r="AQ43" s="206"/>
      <c r="AR43" s="206"/>
      <c r="AS43" s="206"/>
      <c r="AT43" s="49"/>
      <c r="AU43" s="48"/>
      <c r="AV43" s="39"/>
      <c r="AW43" s="58"/>
    </row>
    <row r="44" spans="2:49" ht="15" customHeight="1" x14ac:dyDescent="0.15">
      <c r="B44" s="211"/>
      <c r="C44" s="208" t="s">
        <v>1</v>
      </c>
      <c r="D44" s="212"/>
      <c r="E44" s="208" t="s">
        <v>2</v>
      </c>
      <c r="F44" s="212"/>
      <c r="G44" s="208" t="s">
        <v>3</v>
      </c>
      <c r="H44" s="299"/>
      <c r="I44" s="300"/>
      <c r="J44" s="300"/>
      <c r="K44" s="301"/>
      <c r="L44" s="276"/>
      <c r="M44" s="277"/>
      <c r="N44" s="277"/>
      <c r="O44" s="52"/>
      <c r="P44" s="278" t="str">
        <f>IF(F44="","",P41+L44)</f>
        <v/>
      </c>
      <c r="Q44" s="279"/>
      <c r="R44" s="279"/>
      <c r="S44" s="42"/>
      <c r="T44" s="281"/>
      <c r="U44" s="282"/>
      <c r="V44" s="282"/>
      <c r="W44" s="116"/>
      <c r="X44" s="230"/>
      <c r="Y44" s="231"/>
      <c r="Z44" s="231"/>
      <c r="AA44" s="231"/>
      <c r="AB44" s="36"/>
      <c r="AC44" s="234" t="str">
        <f>IF(F44="","",AC41+T44+X44)</f>
        <v/>
      </c>
      <c r="AD44" s="235"/>
      <c r="AE44" s="235"/>
      <c r="AF44" s="41"/>
      <c r="AG44" s="285" t="str">
        <f>IF(F44="","",P44-AC44)</f>
        <v/>
      </c>
      <c r="AH44" s="286"/>
      <c r="AI44" s="287"/>
      <c r="AJ44" s="270"/>
      <c r="AK44" s="271"/>
      <c r="AL44" s="272"/>
      <c r="AM44" s="270"/>
      <c r="AN44" s="271"/>
      <c r="AO44" s="272"/>
      <c r="AP44" s="211"/>
      <c r="AQ44" s="208" t="s">
        <v>25</v>
      </c>
      <c r="AR44" s="212"/>
      <c r="AS44" s="208" t="s">
        <v>26</v>
      </c>
      <c r="AT44" s="11"/>
      <c r="AU44" s="62"/>
      <c r="AV44" s="46"/>
      <c r="AW44" s="47"/>
    </row>
    <row r="45" spans="2:49" ht="15" customHeight="1" x14ac:dyDescent="0.15">
      <c r="B45" s="2"/>
      <c r="C45" s="3"/>
      <c r="D45" s="3"/>
      <c r="E45" s="3"/>
      <c r="F45" s="3"/>
      <c r="G45" s="3"/>
      <c r="H45" s="302"/>
      <c r="I45" s="303"/>
      <c r="J45" s="303"/>
      <c r="K45" s="304"/>
      <c r="L45" s="288"/>
      <c r="M45" s="289"/>
      <c r="N45" s="289"/>
      <c r="O45" s="53"/>
      <c r="P45" s="290"/>
      <c r="Q45" s="291"/>
      <c r="R45" s="291"/>
      <c r="S45" s="44"/>
      <c r="T45" s="292"/>
      <c r="U45" s="293"/>
      <c r="V45" s="293"/>
      <c r="W45" s="118" t="s">
        <v>4</v>
      </c>
      <c r="X45" s="232"/>
      <c r="Y45" s="233"/>
      <c r="Z45" s="233"/>
      <c r="AA45" s="233"/>
      <c r="AB45" s="4" t="s">
        <v>4</v>
      </c>
      <c r="AC45" s="236"/>
      <c r="AD45" s="237"/>
      <c r="AE45" s="237"/>
      <c r="AF45" s="153" t="s">
        <v>4</v>
      </c>
      <c r="AG45" s="294"/>
      <c r="AH45" s="295"/>
      <c r="AI45" s="296"/>
      <c r="AJ45" s="273"/>
      <c r="AK45" s="274"/>
      <c r="AL45" s="275"/>
      <c r="AM45" s="273"/>
      <c r="AN45" s="274"/>
      <c r="AO45" s="275"/>
      <c r="AP45" s="2"/>
      <c r="AQ45" s="3"/>
      <c r="AR45" s="3"/>
      <c r="AS45" s="3"/>
      <c r="AT45" s="43"/>
      <c r="AU45" s="61"/>
      <c r="AV45" s="60"/>
      <c r="AW45" s="59"/>
    </row>
    <row r="46" spans="2:49" ht="15" customHeight="1" x14ac:dyDescent="0.15">
      <c r="B46" s="205"/>
      <c r="C46" s="206"/>
      <c r="D46" s="206"/>
      <c r="E46" s="206"/>
      <c r="F46" s="206"/>
      <c r="G46" s="206"/>
      <c r="H46" s="5" t="s">
        <v>20</v>
      </c>
      <c r="I46" s="20"/>
      <c r="J46" s="20"/>
      <c r="K46" s="21"/>
      <c r="L46" s="110"/>
      <c r="M46" s="111"/>
      <c r="N46" s="112"/>
      <c r="O46" s="38" t="s">
        <v>4</v>
      </c>
      <c r="P46" s="64"/>
      <c r="Q46" s="64"/>
      <c r="R46" s="64"/>
      <c r="S46" s="152" t="s">
        <v>4</v>
      </c>
      <c r="T46" s="50"/>
      <c r="U46" s="51"/>
      <c r="V46" s="51"/>
      <c r="W46" s="95"/>
      <c r="X46" s="5" t="s">
        <v>5</v>
      </c>
      <c r="Y46" s="6"/>
      <c r="Z46" s="215"/>
      <c r="AA46" s="215"/>
      <c r="AB46" s="216"/>
      <c r="AC46" s="109"/>
      <c r="AD46" s="104"/>
      <c r="AE46" s="104"/>
      <c r="AF46" s="105"/>
      <c r="AG46" s="119"/>
      <c r="AH46" s="120"/>
      <c r="AI46" s="7" t="s">
        <v>4</v>
      </c>
      <c r="AJ46" s="205"/>
      <c r="AK46" s="206"/>
      <c r="AL46" s="7" t="s">
        <v>21</v>
      </c>
      <c r="AM46" s="205"/>
      <c r="AN46" s="206"/>
      <c r="AO46" s="7" t="s">
        <v>21</v>
      </c>
      <c r="AP46" s="205"/>
      <c r="AQ46" s="206"/>
      <c r="AR46" s="206"/>
      <c r="AS46" s="206"/>
      <c r="AT46" s="49"/>
      <c r="AU46" s="48"/>
      <c r="AV46" s="39"/>
      <c r="AW46" s="58"/>
    </row>
    <row r="47" spans="2:49" ht="15" customHeight="1" x14ac:dyDescent="0.15">
      <c r="B47" s="211"/>
      <c r="C47" s="208" t="s">
        <v>1</v>
      </c>
      <c r="D47" s="212"/>
      <c r="E47" s="208" t="s">
        <v>2</v>
      </c>
      <c r="F47" s="212"/>
      <c r="G47" s="208" t="s">
        <v>3</v>
      </c>
      <c r="H47" s="299"/>
      <c r="I47" s="300"/>
      <c r="J47" s="300"/>
      <c r="K47" s="301"/>
      <c r="L47" s="276"/>
      <c r="M47" s="277"/>
      <c r="N47" s="277"/>
      <c r="O47" s="52"/>
      <c r="P47" s="278" t="str">
        <f>IF(F47="","",P44+L47)</f>
        <v/>
      </c>
      <c r="Q47" s="279"/>
      <c r="R47" s="279"/>
      <c r="S47" s="42"/>
      <c r="T47" s="281"/>
      <c r="U47" s="282"/>
      <c r="V47" s="282"/>
      <c r="W47" s="116"/>
      <c r="X47" s="230"/>
      <c r="Y47" s="231"/>
      <c r="Z47" s="231"/>
      <c r="AA47" s="231"/>
      <c r="AB47" s="36"/>
      <c r="AC47" s="234" t="str">
        <f>IF(F47="","",AC44+T47+X47)</f>
        <v/>
      </c>
      <c r="AD47" s="235"/>
      <c r="AE47" s="235"/>
      <c r="AF47" s="41"/>
      <c r="AG47" s="285" t="str">
        <f>IF(F47="","",P47-AC47)</f>
        <v/>
      </c>
      <c r="AH47" s="286"/>
      <c r="AI47" s="287"/>
      <c r="AJ47" s="270"/>
      <c r="AK47" s="271"/>
      <c r="AL47" s="272"/>
      <c r="AM47" s="270"/>
      <c r="AN47" s="271"/>
      <c r="AO47" s="272"/>
      <c r="AP47" s="211"/>
      <c r="AQ47" s="208" t="s">
        <v>25</v>
      </c>
      <c r="AR47" s="212"/>
      <c r="AS47" s="208" t="s">
        <v>26</v>
      </c>
      <c r="AT47" s="11"/>
      <c r="AU47" s="62"/>
      <c r="AV47" s="46"/>
      <c r="AW47" s="47"/>
    </row>
    <row r="48" spans="2:49" ht="15" customHeight="1" x14ac:dyDescent="0.15">
      <c r="B48" s="2"/>
      <c r="C48" s="3"/>
      <c r="D48" s="3"/>
      <c r="E48" s="3"/>
      <c r="F48" s="3"/>
      <c r="G48" s="3"/>
      <c r="H48" s="302"/>
      <c r="I48" s="303"/>
      <c r="J48" s="303"/>
      <c r="K48" s="304"/>
      <c r="L48" s="288"/>
      <c r="M48" s="289"/>
      <c r="N48" s="289"/>
      <c r="O48" s="53"/>
      <c r="P48" s="290"/>
      <c r="Q48" s="291"/>
      <c r="R48" s="291"/>
      <c r="S48" s="44"/>
      <c r="T48" s="292"/>
      <c r="U48" s="293"/>
      <c r="V48" s="293"/>
      <c r="W48" s="118" t="s">
        <v>4</v>
      </c>
      <c r="X48" s="232"/>
      <c r="Y48" s="233"/>
      <c r="Z48" s="233"/>
      <c r="AA48" s="233"/>
      <c r="AB48" s="4" t="s">
        <v>4</v>
      </c>
      <c r="AC48" s="236"/>
      <c r="AD48" s="237"/>
      <c r="AE48" s="237"/>
      <c r="AF48" s="153" t="s">
        <v>4</v>
      </c>
      <c r="AG48" s="294"/>
      <c r="AH48" s="295"/>
      <c r="AI48" s="296"/>
      <c r="AJ48" s="273"/>
      <c r="AK48" s="274"/>
      <c r="AL48" s="275"/>
      <c r="AM48" s="273"/>
      <c r="AN48" s="274"/>
      <c r="AO48" s="275"/>
      <c r="AP48" s="2"/>
      <c r="AQ48" s="3"/>
      <c r="AR48" s="3"/>
      <c r="AS48" s="3"/>
      <c r="AT48" s="43"/>
      <c r="AU48" s="61"/>
      <c r="AV48" s="60"/>
      <c r="AW48" s="59"/>
    </row>
    <row r="49" spans="2:49" ht="15" customHeight="1" x14ac:dyDescent="0.15">
      <c r="B49" s="205"/>
      <c r="C49" s="206"/>
      <c r="D49" s="206"/>
      <c r="E49" s="206"/>
      <c r="F49" s="206"/>
      <c r="G49" s="206"/>
      <c r="H49" s="5" t="s">
        <v>20</v>
      </c>
      <c r="I49" s="20"/>
      <c r="J49" s="20"/>
      <c r="K49" s="21"/>
      <c r="L49" s="110"/>
      <c r="M49" s="112"/>
      <c r="N49" s="37"/>
      <c r="O49" s="38" t="s">
        <v>4</v>
      </c>
      <c r="P49" s="64"/>
      <c r="Q49" s="64"/>
      <c r="R49" s="64"/>
      <c r="S49" s="152" t="s">
        <v>4</v>
      </c>
      <c r="T49" s="50"/>
      <c r="U49" s="51"/>
      <c r="V49" s="51"/>
      <c r="W49" s="116"/>
      <c r="X49" s="54" t="s">
        <v>5</v>
      </c>
      <c r="Y49" s="6"/>
      <c r="Z49" s="215"/>
      <c r="AA49" s="215"/>
      <c r="AB49" s="216"/>
      <c r="AC49" s="109"/>
      <c r="AD49" s="104"/>
      <c r="AE49" s="104"/>
      <c r="AF49" s="105"/>
      <c r="AG49" s="119"/>
      <c r="AH49" s="120"/>
      <c r="AI49" s="7" t="s">
        <v>4</v>
      </c>
      <c r="AJ49" s="205"/>
      <c r="AK49" s="206"/>
      <c r="AL49" s="7" t="s">
        <v>21</v>
      </c>
      <c r="AM49" s="205"/>
      <c r="AN49" s="206"/>
      <c r="AO49" s="7" t="s">
        <v>21</v>
      </c>
      <c r="AP49" s="205"/>
      <c r="AQ49" s="206"/>
      <c r="AR49" s="206"/>
      <c r="AS49" s="206"/>
      <c r="AT49" s="49"/>
      <c r="AU49" s="48"/>
      <c r="AV49" s="39"/>
      <c r="AW49" s="58"/>
    </row>
    <row r="50" spans="2:49" ht="15" customHeight="1" x14ac:dyDescent="0.15">
      <c r="B50" s="211"/>
      <c r="C50" s="208" t="s">
        <v>1</v>
      </c>
      <c r="D50" s="212"/>
      <c r="E50" s="208" t="s">
        <v>2</v>
      </c>
      <c r="F50" s="212"/>
      <c r="G50" s="208" t="s">
        <v>3</v>
      </c>
      <c r="H50" s="299"/>
      <c r="I50" s="300"/>
      <c r="J50" s="300"/>
      <c r="K50" s="301"/>
      <c r="L50" s="276"/>
      <c r="M50" s="277"/>
      <c r="N50" s="277"/>
      <c r="O50" s="52"/>
      <c r="P50" s="278" t="str">
        <f>IF(F50="","",P47+L50)</f>
        <v/>
      </c>
      <c r="Q50" s="279"/>
      <c r="R50" s="279"/>
      <c r="S50" s="42"/>
      <c r="T50" s="281"/>
      <c r="U50" s="282"/>
      <c r="V50" s="282"/>
      <c r="W50" s="96"/>
      <c r="X50" s="230"/>
      <c r="Y50" s="231"/>
      <c r="Z50" s="231"/>
      <c r="AA50" s="231"/>
      <c r="AB50" s="36"/>
      <c r="AC50" s="234" t="str">
        <f>IF(F50="","",AC47+T50+X50)</f>
        <v/>
      </c>
      <c r="AD50" s="235"/>
      <c r="AE50" s="235"/>
      <c r="AF50" s="41"/>
      <c r="AG50" s="285" t="str">
        <f>IF(F50="","",P50-AC50)</f>
        <v/>
      </c>
      <c r="AH50" s="286"/>
      <c r="AI50" s="287"/>
      <c r="AJ50" s="270"/>
      <c r="AK50" s="271"/>
      <c r="AL50" s="272"/>
      <c r="AM50" s="270"/>
      <c r="AN50" s="271"/>
      <c r="AO50" s="272"/>
      <c r="AP50" s="211"/>
      <c r="AQ50" s="208" t="s">
        <v>25</v>
      </c>
      <c r="AR50" s="212"/>
      <c r="AS50" s="208" t="s">
        <v>26</v>
      </c>
      <c r="AT50" s="11"/>
      <c r="AU50" s="62"/>
      <c r="AV50" s="46"/>
      <c r="AW50" s="47"/>
    </row>
    <row r="51" spans="2:49" ht="15" customHeight="1" thickBot="1" x14ac:dyDescent="0.2">
      <c r="B51" s="207"/>
      <c r="C51" s="208"/>
      <c r="D51" s="208"/>
      <c r="E51" s="208"/>
      <c r="F51" s="208"/>
      <c r="G51" s="208"/>
      <c r="H51" s="405"/>
      <c r="I51" s="406"/>
      <c r="J51" s="406"/>
      <c r="K51" s="407"/>
      <c r="L51" s="276"/>
      <c r="M51" s="277"/>
      <c r="N51" s="277"/>
      <c r="O51" s="52"/>
      <c r="P51" s="280"/>
      <c r="Q51" s="279"/>
      <c r="R51" s="279"/>
      <c r="S51" s="42"/>
      <c r="T51" s="281"/>
      <c r="U51" s="282"/>
      <c r="V51" s="282"/>
      <c r="W51" s="163" t="s">
        <v>4</v>
      </c>
      <c r="X51" s="283"/>
      <c r="Y51" s="284"/>
      <c r="Z51" s="284"/>
      <c r="AA51" s="284"/>
      <c r="AB51" s="164" t="s">
        <v>4</v>
      </c>
      <c r="AC51" s="234"/>
      <c r="AD51" s="235"/>
      <c r="AE51" s="235"/>
      <c r="AF51" s="186" t="s">
        <v>4</v>
      </c>
      <c r="AG51" s="285"/>
      <c r="AH51" s="286"/>
      <c r="AI51" s="287"/>
      <c r="AJ51" s="270"/>
      <c r="AK51" s="271"/>
      <c r="AL51" s="272"/>
      <c r="AM51" s="270"/>
      <c r="AN51" s="271"/>
      <c r="AO51" s="272"/>
      <c r="AP51" s="207"/>
      <c r="AQ51" s="208"/>
      <c r="AR51" s="208"/>
      <c r="AS51" s="208"/>
      <c r="AT51" s="208"/>
      <c r="AU51" s="175"/>
      <c r="AV51" s="46"/>
      <c r="AW51" s="47"/>
    </row>
    <row r="52" spans="2:49" ht="15" customHeight="1" x14ac:dyDescent="0.15">
      <c r="B52" s="242" t="s">
        <v>34</v>
      </c>
      <c r="C52" s="243"/>
      <c r="D52" s="243"/>
      <c r="E52" s="243"/>
      <c r="F52" s="243"/>
      <c r="G52" s="244"/>
      <c r="H52" s="251"/>
      <c r="I52" s="252"/>
      <c r="J52" s="252"/>
      <c r="K52" s="253"/>
      <c r="L52" s="138"/>
      <c r="M52" s="136"/>
      <c r="N52" s="136"/>
      <c r="O52" s="10" t="s">
        <v>4</v>
      </c>
      <c r="P52" s="217" t="s">
        <v>40</v>
      </c>
      <c r="Q52" s="218"/>
      <c r="R52" s="173"/>
      <c r="S52" s="154"/>
      <c r="T52" s="139"/>
      <c r="U52" s="63"/>
      <c r="V52" s="140"/>
      <c r="W52" s="154" t="s">
        <v>4</v>
      </c>
      <c r="X52" s="141"/>
      <c r="Y52" s="176"/>
      <c r="Z52" s="176"/>
      <c r="AA52" s="176"/>
      <c r="AB52" s="10" t="s">
        <v>4</v>
      </c>
      <c r="AC52" s="18"/>
      <c r="AD52" s="18"/>
      <c r="AE52" s="18"/>
      <c r="AF52" s="154" t="s">
        <v>4</v>
      </c>
      <c r="AG52" s="155"/>
      <c r="AH52" s="156"/>
      <c r="AI52" s="185" t="s">
        <v>50</v>
      </c>
      <c r="AJ52" s="161" t="s">
        <v>40</v>
      </c>
      <c r="AK52" s="23"/>
      <c r="AL52" s="24"/>
      <c r="AM52" s="142" t="s">
        <v>40</v>
      </c>
      <c r="AN52" s="23"/>
      <c r="AO52" s="24"/>
      <c r="AP52" s="23"/>
      <c r="AQ52" s="65"/>
      <c r="AR52" s="65"/>
      <c r="AS52" s="65"/>
      <c r="AT52" s="68"/>
      <c r="AU52" s="65"/>
      <c r="AV52" s="260" t="str">
        <f>IF(SUM(AW21,AW24,AW27,AW30,AW33,AW36,AW39,AW42,AW45,AW48,AW51,)=0,"",SUM(AW21,AW24,AW27,AW30,AW33,AW36,AW39,AW42,AW45,AW48,AW51,))</f>
        <v/>
      </c>
      <c r="AW52" s="261"/>
    </row>
    <row r="53" spans="2:49" ht="15" customHeight="1" x14ac:dyDescent="0.15">
      <c r="B53" s="245"/>
      <c r="C53" s="246"/>
      <c r="D53" s="246"/>
      <c r="E53" s="246"/>
      <c r="F53" s="246"/>
      <c r="G53" s="247"/>
      <c r="H53" s="254"/>
      <c r="I53" s="255"/>
      <c r="J53" s="255"/>
      <c r="K53" s="256"/>
      <c r="L53" s="143" t="s">
        <v>40</v>
      </c>
      <c r="M53" s="399">
        <f>IF(SUM(L20,L23,L26,L29,L32,L35,L38,L41,L44,L47,L50,)=0,0,SUM(L20,L23,L26,L29,L32,L35,L38,L41,L44,L47,L50,))</f>
        <v>0</v>
      </c>
      <c r="N53" s="399"/>
      <c r="O53" s="187"/>
      <c r="P53" s="219">
        <f>IF(M53=0,0,M53)</f>
        <v>0</v>
      </c>
      <c r="Q53" s="220"/>
      <c r="R53" s="220"/>
      <c r="S53" s="152" t="s">
        <v>4</v>
      </c>
      <c r="T53" s="170" t="s">
        <v>40</v>
      </c>
      <c r="U53" s="240">
        <f>SUM(T20,T23,T26,T29,T32,T35,T38,T41,T44,T47,T50)</f>
        <v>0</v>
      </c>
      <c r="V53" s="240"/>
      <c r="W53" s="240"/>
      <c r="X53" s="174" t="s">
        <v>40</v>
      </c>
      <c r="Y53" s="240">
        <f>SUM(X20,X23,X26,X29,X32,X35,X38,X41,X44,X47,X50,)</f>
        <v>0</v>
      </c>
      <c r="Z53" s="240"/>
      <c r="AA53" s="240"/>
      <c r="AB53" s="177"/>
      <c r="AC53" s="178" t="s">
        <v>52</v>
      </c>
      <c r="AD53" s="227">
        <f>U53+Y53</f>
        <v>0</v>
      </c>
      <c r="AE53" s="227"/>
      <c r="AF53" s="228"/>
      <c r="AG53" s="408" t="str">
        <f>AG50</f>
        <v/>
      </c>
      <c r="AH53" s="409"/>
      <c r="AI53" s="409"/>
      <c r="AJ53" s="266">
        <f>IF(SUM(AJ20,AJ23,AJ26,AJ29,AJ32,AJ35,AJ38,AJ41,AJ44,AJ47,AJ50,)=0,0,SUM(AJ20,AJ23,AJ26,AJ29,AJ32,AJ35,AJ38,AJ41,AJ44,AJ47,AJ50,))</f>
        <v>0</v>
      </c>
      <c r="AK53" s="267"/>
      <c r="AL53" s="27" t="s">
        <v>21</v>
      </c>
      <c r="AM53" s="267">
        <f>IF(SUM(AM20,AM23,AM26,AM29,AM32,AM35,AM38,AM41,AM44,AM47,AM50,)=0,0,SUM(AM20,AM23,AM26,AM29,AM32,AM35,AM38,AM41,AM44,AM47,AM50,))</f>
        <v>0</v>
      </c>
      <c r="AN53" s="267"/>
      <c r="AO53" s="27" t="s">
        <v>21</v>
      </c>
      <c r="AP53" s="125"/>
      <c r="AQ53" s="66"/>
      <c r="AR53" s="66"/>
      <c r="AS53" s="66"/>
      <c r="AT53" s="69"/>
      <c r="AU53" s="66"/>
      <c r="AV53" s="262"/>
      <c r="AW53" s="263"/>
    </row>
    <row r="54" spans="2:49" ht="15" customHeight="1" x14ac:dyDescent="0.15">
      <c r="B54" s="245"/>
      <c r="C54" s="246"/>
      <c r="D54" s="246"/>
      <c r="E54" s="246"/>
      <c r="F54" s="246"/>
      <c r="G54" s="247"/>
      <c r="H54" s="254"/>
      <c r="I54" s="255"/>
      <c r="J54" s="255"/>
      <c r="K54" s="256"/>
      <c r="L54" s="144" t="s">
        <v>41</v>
      </c>
      <c r="M54" s="400">
        <f>IF(SUM(L20,L23,L26,L29,L32,L35,L38,L41,L44,L47,L50,)=0,0,SUM(L20,L23,L26,L29,L32,L35,L38,L41,L44,L47,L50,))</f>
        <v>0</v>
      </c>
      <c r="N54" s="400"/>
      <c r="O54" s="188"/>
      <c r="P54" s="221"/>
      <c r="Q54" s="222"/>
      <c r="R54" s="222"/>
      <c r="S54" s="171"/>
      <c r="T54" s="145" t="s">
        <v>41</v>
      </c>
      <c r="U54" s="241">
        <f>SUM(T20,T23,T26,T29,T32,T35,T38,T41,T44,T47,T50,)</f>
        <v>0</v>
      </c>
      <c r="V54" s="241"/>
      <c r="W54" s="241"/>
      <c r="X54" s="179" t="s">
        <v>41</v>
      </c>
      <c r="Y54" s="241">
        <f>SUM(X20,X23,X26,X29,X32,X35,X38,X41,X44,X47,X50,)</f>
        <v>0</v>
      </c>
      <c r="Z54" s="241"/>
      <c r="AA54" s="241"/>
      <c r="AB54" s="180"/>
      <c r="AC54" s="181" t="s">
        <v>53</v>
      </c>
      <c r="AD54" s="227">
        <f>U54+Y54</f>
        <v>0</v>
      </c>
      <c r="AE54" s="227"/>
      <c r="AF54" s="228"/>
      <c r="AG54" s="408"/>
      <c r="AH54" s="409"/>
      <c r="AI54" s="409"/>
      <c r="AJ54" s="268"/>
      <c r="AK54" s="269"/>
      <c r="AL54" s="162"/>
      <c r="AM54" s="269"/>
      <c r="AN54" s="269"/>
      <c r="AO54" s="162"/>
      <c r="AP54" s="25"/>
      <c r="AQ54" s="66"/>
      <c r="AR54" s="66"/>
      <c r="AS54" s="66"/>
      <c r="AT54" s="69"/>
      <c r="AU54" s="66"/>
      <c r="AV54" s="262"/>
      <c r="AW54" s="263"/>
    </row>
    <row r="55" spans="2:49" ht="15" customHeight="1" x14ac:dyDescent="0.15">
      <c r="B55" s="245"/>
      <c r="C55" s="246"/>
      <c r="D55" s="246"/>
      <c r="E55" s="246"/>
      <c r="F55" s="246"/>
      <c r="G55" s="247"/>
      <c r="H55" s="254"/>
      <c r="I55" s="255"/>
      <c r="J55" s="255"/>
      <c r="K55" s="256"/>
      <c r="L55" s="8"/>
      <c r="M55" s="189"/>
      <c r="N55" s="190"/>
      <c r="O55" s="191" t="s">
        <v>17</v>
      </c>
      <c r="P55" s="223" t="s">
        <v>54</v>
      </c>
      <c r="Q55" s="224"/>
      <c r="R55" s="192"/>
      <c r="S55" s="152"/>
      <c r="T55" s="146"/>
      <c r="U55" s="193"/>
      <c r="V55" s="194"/>
      <c r="W55" s="195" t="s">
        <v>17</v>
      </c>
      <c r="X55" s="137"/>
      <c r="Y55" s="194"/>
      <c r="Z55" s="194"/>
      <c r="AA55" s="194"/>
      <c r="AB55" s="152" t="s">
        <v>17</v>
      </c>
      <c r="AC55" s="165"/>
      <c r="AD55" s="196"/>
      <c r="AE55" s="196"/>
      <c r="AF55" s="197" t="s">
        <v>51</v>
      </c>
      <c r="AG55" s="408"/>
      <c r="AH55" s="409"/>
      <c r="AI55" s="409"/>
      <c r="AJ55" s="147" t="s">
        <v>41</v>
      </c>
      <c r="AK55" s="25"/>
      <c r="AL55" s="26"/>
      <c r="AM55" s="144" t="s">
        <v>40</v>
      </c>
      <c r="AN55" s="25"/>
      <c r="AO55" s="26"/>
      <c r="AP55" s="130"/>
      <c r="AQ55" s="66"/>
      <c r="AR55" s="66"/>
      <c r="AS55" s="66"/>
      <c r="AT55" s="69"/>
      <c r="AU55" s="66"/>
      <c r="AV55" s="262"/>
      <c r="AW55" s="263"/>
    </row>
    <row r="56" spans="2:49" ht="15" customHeight="1" x14ac:dyDescent="0.15">
      <c r="B56" s="245"/>
      <c r="C56" s="246"/>
      <c r="D56" s="246"/>
      <c r="E56" s="246"/>
      <c r="F56" s="246"/>
      <c r="G56" s="247"/>
      <c r="H56" s="254"/>
      <c r="I56" s="255"/>
      <c r="J56" s="255"/>
      <c r="K56" s="256"/>
      <c r="L56" s="143" t="s">
        <v>40</v>
      </c>
      <c r="M56" s="393">
        <f>IF(M53=0,0,M53*320)</f>
        <v>0</v>
      </c>
      <c r="N56" s="393"/>
      <c r="O56" s="394"/>
      <c r="P56" s="219">
        <f>IF(M54=0,0,M54)</f>
        <v>0</v>
      </c>
      <c r="Q56" s="220"/>
      <c r="R56" s="220"/>
      <c r="S56" s="172" t="s">
        <v>55</v>
      </c>
      <c r="T56" s="143" t="s">
        <v>40</v>
      </c>
      <c r="U56" s="239">
        <f>IF(U53=0,0,U53*320)</f>
        <v>0</v>
      </c>
      <c r="V56" s="239"/>
      <c r="W56" s="239"/>
      <c r="X56" s="174" t="s">
        <v>40</v>
      </c>
      <c r="Y56" s="239">
        <f>IF(Y53=0,0,Y53*320)</f>
        <v>0</v>
      </c>
      <c r="Z56" s="239"/>
      <c r="AA56" s="239"/>
      <c r="AB56" s="124"/>
      <c r="AC56" s="178" t="s">
        <v>52</v>
      </c>
      <c r="AD56" s="227">
        <f>AD53*320</f>
        <v>0</v>
      </c>
      <c r="AE56" s="227"/>
      <c r="AF56" s="228"/>
      <c r="AG56" s="157"/>
      <c r="AH56" s="46"/>
      <c r="AI56" s="46"/>
      <c r="AJ56" s="266">
        <f>AJ53</f>
        <v>0</v>
      </c>
      <c r="AK56" s="267"/>
      <c r="AL56" s="27" t="s">
        <v>21</v>
      </c>
      <c r="AM56" s="389">
        <f>AM53</f>
        <v>0</v>
      </c>
      <c r="AN56" s="389"/>
      <c r="AO56" s="27" t="s">
        <v>21</v>
      </c>
      <c r="AP56" s="130"/>
      <c r="AQ56" s="66"/>
      <c r="AR56" s="66"/>
      <c r="AS56" s="66"/>
      <c r="AT56" s="69"/>
      <c r="AU56" s="66"/>
      <c r="AV56" s="262"/>
      <c r="AW56" s="263"/>
    </row>
    <row r="57" spans="2:49" ht="15" customHeight="1" thickBot="1" x14ac:dyDescent="0.2">
      <c r="B57" s="248"/>
      <c r="C57" s="249"/>
      <c r="D57" s="249"/>
      <c r="E57" s="249"/>
      <c r="F57" s="249"/>
      <c r="G57" s="250"/>
      <c r="H57" s="257"/>
      <c r="I57" s="258"/>
      <c r="J57" s="258"/>
      <c r="K57" s="259"/>
      <c r="L57" s="148" t="s">
        <v>41</v>
      </c>
      <c r="M57" s="395">
        <f>IF(M53=0,0,M53*320)</f>
        <v>0</v>
      </c>
      <c r="N57" s="395"/>
      <c r="O57" s="396"/>
      <c r="P57" s="225"/>
      <c r="Q57" s="226"/>
      <c r="R57" s="226"/>
      <c r="S57" s="169"/>
      <c r="T57" s="149" t="s">
        <v>41</v>
      </c>
      <c r="U57" s="229">
        <f>IF(U54=0,0,U54*320)</f>
        <v>0</v>
      </c>
      <c r="V57" s="229"/>
      <c r="W57" s="229"/>
      <c r="X57" s="182" t="s">
        <v>41</v>
      </c>
      <c r="Y57" s="229">
        <f>IF(Y54=0,0,Y54*320)</f>
        <v>0</v>
      </c>
      <c r="Z57" s="229"/>
      <c r="AA57" s="229"/>
      <c r="AB57" s="183"/>
      <c r="AC57" s="184" t="s">
        <v>53</v>
      </c>
      <c r="AD57" s="229">
        <f>AD54*320</f>
        <v>0</v>
      </c>
      <c r="AE57" s="229"/>
      <c r="AF57" s="229"/>
      <c r="AG57" s="158"/>
      <c r="AH57" s="159"/>
      <c r="AI57" s="159"/>
      <c r="AJ57" s="391"/>
      <c r="AK57" s="392"/>
      <c r="AL57" s="128"/>
      <c r="AM57" s="390"/>
      <c r="AN57" s="390"/>
      <c r="AO57" s="128"/>
      <c r="AP57" s="131"/>
      <c r="AQ57" s="67"/>
      <c r="AR57" s="67"/>
      <c r="AS57" s="67"/>
      <c r="AT57" s="70"/>
      <c r="AU57" s="67"/>
      <c r="AV57" s="264"/>
      <c r="AW57" s="265"/>
    </row>
    <row r="58" spans="2:49" ht="14.25" customHeight="1" x14ac:dyDescent="0.15">
      <c r="B58" s="117"/>
      <c r="C58" s="117"/>
      <c r="D58" s="117"/>
      <c r="E58" s="117"/>
      <c r="F58" s="117"/>
      <c r="G58" s="117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2"/>
      <c r="V58" s="122"/>
      <c r="W58" s="122"/>
      <c r="X58" s="122"/>
      <c r="Y58" s="122"/>
      <c r="Z58" s="122"/>
      <c r="AA58" s="122"/>
      <c r="AB58" s="123"/>
      <c r="AC58" s="123"/>
      <c r="AD58" s="123"/>
      <c r="AE58" s="123"/>
      <c r="AF58" s="123"/>
      <c r="AG58" s="122"/>
      <c r="AH58" s="122"/>
      <c r="AI58" s="160"/>
      <c r="AJ58" s="160"/>
      <c r="AK58" s="166"/>
      <c r="AL58" s="167"/>
      <c r="AM58" s="167"/>
      <c r="AN58" s="12"/>
      <c r="AO58" s="12"/>
      <c r="AP58" s="12"/>
      <c r="AQ58" s="11"/>
      <c r="AR58" s="11"/>
      <c r="AS58" s="122"/>
      <c r="AT58" s="122"/>
      <c r="AU58" s="122"/>
      <c r="AV58" s="115"/>
      <c r="AW58" s="115"/>
    </row>
    <row r="59" spans="2:49" x14ac:dyDescent="0.15">
      <c r="F59" s="404" t="s">
        <v>45</v>
      </c>
      <c r="G59" s="325"/>
      <c r="H59" s="132"/>
      <c r="I59" s="133"/>
      <c r="J59" s="134"/>
      <c r="K59" t="s">
        <v>46</v>
      </c>
      <c r="AG59" s="168"/>
    </row>
    <row r="60" spans="2:49" x14ac:dyDescent="0.15">
      <c r="F60" s="404" t="s">
        <v>47</v>
      </c>
      <c r="G60" s="404"/>
      <c r="H60" s="99" t="s">
        <v>57</v>
      </c>
      <c r="K60" s="135"/>
    </row>
    <row r="61" spans="2:49" x14ac:dyDescent="0.15">
      <c r="B61" t="s">
        <v>48</v>
      </c>
    </row>
    <row r="62" spans="2:49" ht="22.5" customHeight="1" x14ac:dyDescent="0.15">
      <c r="B62" s="397" t="s">
        <v>56</v>
      </c>
      <c r="C62" s="397"/>
      <c r="D62" s="397"/>
      <c r="E62" s="397"/>
      <c r="F62" s="397"/>
      <c r="G62" s="397"/>
      <c r="H62" s="397"/>
      <c r="I62" s="397"/>
      <c r="J62" s="397"/>
      <c r="K62" s="397"/>
      <c r="L62" s="397"/>
      <c r="M62" s="397"/>
      <c r="N62" s="397"/>
      <c r="O62" s="397"/>
      <c r="P62" s="397"/>
      <c r="Q62" s="397"/>
      <c r="R62" s="397"/>
      <c r="S62" s="397"/>
      <c r="T62" s="397"/>
      <c r="U62" s="397"/>
      <c r="V62" s="397"/>
      <c r="W62" s="397"/>
      <c r="X62" s="397"/>
      <c r="Y62" s="397"/>
      <c r="Z62" s="397"/>
      <c r="AA62" s="397"/>
      <c r="AB62" s="397"/>
      <c r="AC62" s="397"/>
      <c r="AD62" s="397"/>
      <c r="AE62" s="397"/>
      <c r="AF62" s="397"/>
      <c r="AG62" s="397"/>
      <c r="AH62" s="397"/>
      <c r="AI62" s="397"/>
      <c r="AJ62" s="397"/>
      <c r="AK62" s="397"/>
      <c r="AL62" s="397"/>
      <c r="AM62" s="397"/>
      <c r="AN62" s="397"/>
      <c r="AO62" s="397"/>
      <c r="AP62" s="397"/>
      <c r="AQ62" s="397"/>
      <c r="AR62" s="397"/>
      <c r="AS62" s="397"/>
      <c r="AT62" s="397"/>
      <c r="AU62" s="397"/>
      <c r="AV62" s="397"/>
      <c r="AW62" s="397"/>
    </row>
    <row r="63" spans="2:49" ht="24.95" customHeight="1" x14ac:dyDescent="0.15">
      <c r="B63" s="398" t="s">
        <v>18</v>
      </c>
      <c r="C63" s="398"/>
      <c r="D63" s="398"/>
      <c r="E63" s="398"/>
      <c r="F63" s="398"/>
      <c r="G63" s="398"/>
      <c r="H63" s="150"/>
      <c r="I63" s="403"/>
      <c r="J63" s="403"/>
      <c r="K63" s="403"/>
      <c r="L63" s="403"/>
      <c r="M63" s="403"/>
      <c r="N63" s="403"/>
      <c r="O63" s="403"/>
      <c r="P63" s="403"/>
      <c r="Q63" s="403"/>
      <c r="R63" s="403"/>
      <c r="S63" s="403"/>
      <c r="T63" s="208"/>
      <c r="U63" s="208"/>
      <c r="V63" s="208"/>
      <c r="W63" s="208"/>
    </row>
    <row r="64" spans="2:49" ht="29.25" customHeight="1" x14ac:dyDescent="0.15">
      <c r="B64" s="340" t="s">
        <v>49</v>
      </c>
      <c r="C64" s="340"/>
      <c r="D64" s="340"/>
      <c r="E64" s="340"/>
      <c r="F64" s="340"/>
      <c r="G64" s="340"/>
      <c r="H64" s="16"/>
      <c r="I64" s="341"/>
      <c r="J64" s="341"/>
      <c r="K64" s="341"/>
      <c r="L64" s="341"/>
      <c r="M64" s="341"/>
      <c r="N64" s="341"/>
      <c r="O64" s="341"/>
      <c r="P64" s="341"/>
      <c r="Q64" s="341"/>
      <c r="R64" s="341"/>
      <c r="S64" s="341"/>
      <c r="T64" s="208"/>
      <c r="U64" s="208"/>
      <c r="V64" s="208"/>
      <c r="W64" s="208"/>
      <c r="AJ64" s="98"/>
      <c r="AK64" s="99"/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</row>
    <row r="65" spans="2:49" ht="30" customHeight="1" x14ac:dyDescent="0.15">
      <c r="B65" s="401" t="s">
        <v>23</v>
      </c>
      <c r="C65" s="401"/>
      <c r="D65" s="401"/>
      <c r="E65" s="401"/>
      <c r="F65" s="401"/>
      <c r="G65" s="401"/>
      <c r="H65" s="16"/>
      <c r="I65" s="402"/>
      <c r="J65" s="402"/>
      <c r="K65" s="402"/>
      <c r="L65" s="402"/>
      <c r="M65" s="402"/>
      <c r="N65" s="402"/>
      <c r="O65" s="402"/>
      <c r="P65" s="402"/>
      <c r="Q65" s="402"/>
      <c r="R65" s="402"/>
      <c r="S65" s="402"/>
      <c r="T65" s="208"/>
      <c r="U65" s="208"/>
      <c r="V65" s="208"/>
      <c r="W65" s="208"/>
    </row>
    <row r="66" spans="2:49" ht="12" customHeight="1" thickBot="1" x14ac:dyDescent="0.2">
      <c r="AJ66" s="3"/>
      <c r="AK66" s="3"/>
    </row>
    <row r="67" spans="2:49" ht="18" customHeight="1" x14ac:dyDescent="0.15">
      <c r="B67" s="375" t="s">
        <v>14</v>
      </c>
      <c r="C67" s="376"/>
      <c r="D67" s="376"/>
      <c r="E67" s="376"/>
      <c r="F67" s="376"/>
      <c r="G67" s="379"/>
      <c r="H67" s="379"/>
      <c r="I67" s="379"/>
      <c r="J67" s="379"/>
      <c r="K67" s="379"/>
      <c r="L67" s="379"/>
      <c r="M67" s="379"/>
      <c r="N67" s="379"/>
      <c r="O67" s="379"/>
      <c r="P67" s="379"/>
      <c r="Q67" s="379"/>
      <c r="R67" s="379"/>
      <c r="S67" s="379"/>
      <c r="T67" s="379"/>
      <c r="U67" s="379"/>
      <c r="V67" s="379"/>
      <c r="W67" s="379"/>
      <c r="X67" s="380"/>
      <c r="Y67" s="383" t="s">
        <v>19</v>
      </c>
      <c r="Z67" s="384"/>
      <c r="AA67" s="384"/>
      <c r="AB67" s="17"/>
      <c r="AC67" s="18"/>
      <c r="AD67" s="19"/>
      <c r="AE67" s="18"/>
      <c r="AF67" s="19"/>
      <c r="AG67" s="18"/>
      <c r="AH67" s="34"/>
      <c r="AI67" s="206"/>
      <c r="AJ67" s="98"/>
      <c r="AK67" s="99"/>
      <c r="AL67" s="100"/>
      <c r="AM67" s="100"/>
      <c r="AN67" s="100"/>
      <c r="AO67" s="100"/>
      <c r="AP67" s="100"/>
      <c r="AQ67" s="100"/>
      <c r="AR67" s="100"/>
      <c r="AS67" s="100"/>
      <c r="AT67" s="100"/>
      <c r="AU67" s="100"/>
      <c r="AV67" s="100"/>
      <c r="AW67" s="1"/>
    </row>
    <row r="68" spans="2:49" ht="18" customHeight="1" thickBot="1" x14ac:dyDescent="0.2">
      <c r="B68" s="377"/>
      <c r="C68" s="378"/>
      <c r="D68" s="378"/>
      <c r="E68" s="378"/>
      <c r="F68" s="378"/>
      <c r="G68" s="381"/>
      <c r="H68" s="381"/>
      <c r="I68" s="381"/>
      <c r="J68" s="381"/>
      <c r="K68" s="381"/>
      <c r="L68" s="381"/>
      <c r="M68" s="381"/>
      <c r="N68" s="381"/>
      <c r="O68" s="381"/>
      <c r="P68" s="381"/>
      <c r="Q68" s="381"/>
      <c r="R68" s="381"/>
      <c r="S68" s="381"/>
      <c r="T68" s="381"/>
      <c r="U68" s="381"/>
      <c r="V68" s="381"/>
      <c r="W68" s="381"/>
      <c r="X68" s="382"/>
      <c r="Y68" s="385"/>
      <c r="Z68" s="386"/>
      <c r="AA68" s="386"/>
      <c r="AB68" s="238"/>
      <c r="AC68" s="238"/>
      <c r="AD68" s="339" t="s">
        <v>1</v>
      </c>
      <c r="AE68" s="238"/>
      <c r="AF68" s="354" t="s">
        <v>2</v>
      </c>
      <c r="AG68" s="355"/>
      <c r="AH68" s="356" t="s">
        <v>3</v>
      </c>
      <c r="AI68" s="208"/>
      <c r="AJ68" s="125" t="s">
        <v>16</v>
      </c>
      <c r="AK68" s="126" t="s">
        <v>43</v>
      </c>
      <c r="AL68" s="125"/>
      <c r="AM68" s="125"/>
      <c r="AN68" s="125"/>
      <c r="AO68" s="125"/>
      <c r="AP68" s="125"/>
      <c r="AQ68" s="125"/>
      <c r="AR68" s="125"/>
      <c r="AS68" s="125"/>
      <c r="AT68" s="125"/>
      <c r="AU68" s="125"/>
      <c r="AV68" s="125"/>
      <c r="AW68" s="97"/>
    </row>
    <row r="69" spans="2:49" ht="18" customHeight="1" x14ac:dyDescent="0.15">
      <c r="B69" s="367" t="s">
        <v>22</v>
      </c>
      <c r="C69" s="368"/>
      <c r="D69" s="368"/>
      <c r="E69" s="368"/>
      <c r="F69" s="368"/>
      <c r="G69" s="368"/>
      <c r="H69" s="371" t="s">
        <v>27</v>
      </c>
      <c r="I69" s="371"/>
      <c r="J69" s="371"/>
      <c r="K69" s="35"/>
      <c r="L69" s="35"/>
      <c r="M69" s="35"/>
      <c r="N69" s="22"/>
      <c r="O69" s="372"/>
      <c r="P69" s="373" t="s">
        <v>1</v>
      </c>
      <c r="Q69" s="203"/>
      <c r="R69" s="372"/>
      <c r="S69" s="373" t="s">
        <v>2</v>
      </c>
      <c r="T69" s="372"/>
      <c r="U69" s="371" t="s">
        <v>3</v>
      </c>
      <c r="V69" s="35"/>
      <c r="W69" s="35"/>
      <c r="X69" s="13"/>
      <c r="Y69" s="385"/>
      <c r="Z69" s="386"/>
      <c r="AA69" s="386"/>
      <c r="AB69" s="238"/>
      <c r="AC69" s="238"/>
      <c r="AD69" s="339"/>
      <c r="AE69" s="238"/>
      <c r="AF69" s="354"/>
      <c r="AG69" s="355"/>
      <c r="AH69" s="356"/>
      <c r="AI69" s="208"/>
      <c r="AJ69" s="126"/>
      <c r="AK69" s="125" t="s">
        <v>36</v>
      </c>
      <c r="AL69" s="125"/>
      <c r="AM69" s="125"/>
      <c r="AN69" s="125"/>
      <c r="AO69" s="125"/>
      <c r="AP69" s="125"/>
      <c r="AQ69" s="125"/>
      <c r="AR69" s="125"/>
      <c r="AS69" s="125"/>
      <c r="AT69" s="125"/>
      <c r="AU69" s="125"/>
      <c r="AV69" s="125"/>
      <c r="AW69" s="97"/>
    </row>
    <row r="70" spans="2:49" ht="9" customHeight="1" x14ac:dyDescent="0.15">
      <c r="B70" s="369"/>
      <c r="C70" s="370"/>
      <c r="D70" s="370"/>
      <c r="E70" s="370"/>
      <c r="F70" s="370"/>
      <c r="G70" s="370"/>
      <c r="H70" s="324"/>
      <c r="I70" s="324"/>
      <c r="J70" s="324"/>
      <c r="K70" s="208"/>
      <c r="L70" s="208"/>
      <c r="M70" s="208"/>
      <c r="N70" s="28"/>
      <c r="O70" s="238"/>
      <c r="P70" s="374"/>
      <c r="Q70" s="204"/>
      <c r="R70" s="238"/>
      <c r="S70" s="374"/>
      <c r="T70" s="238"/>
      <c r="U70" s="324"/>
      <c r="V70" s="208"/>
      <c r="W70" s="208"/>
      <c r="X70" s="14"/>
      <c r="Y70" s="385"/>
      <c r="Z70" s="386"/>
      <c r="AA70" s="386"/>
      <c r="AB70" s="33"/>
      <c r="AC70" s="113"/>
      <c r="AD70" s="11"/>
      <c r="AE70" s="200" t="s">
        <v>15</v>
      </c>
      <c r="AF70" s="208"/>
      <c r="AG70" s="114"/>
      <c r="AH70" s="14"/>
      <c r="AI70" s="208"/>
      <c r="AJ70" s="125"/>
      <c r="AK70" s="125"/>
      <c r="AL70" s="125"/>
      <c r="AM70" s="125"/>
      <c r="AN70" s="125"/>
      <c r="AO70" s="125"/>
      <c r="AP70" s="125"/>
      <c r="AQ70" s="125"/>
      <c r="AR70" s="125"/>
      <c r="AS70" s="125"/>
      <c r="AT70" s="125"/>
      <c r="AU70" s="125"/>
      <c r="AV70" s="125"/>
      <c r="AW70" s="97"/>
    </row>
    <row r="71" spans="2:49" ht="18" customHeight="1" x14ac:dyDescent="0.15">
      <c r="B71" s="369" t="s">
        <v>12</v>
      </c>
      <c r="C71" s="370"/>
      <c r="D71" s="370"/>
      <c r="E71" s="370"/>
      <c r="F71" s="370"/>
      <c r="G71" s="208"/>
      <c r="H71" s="200"/>
      <c r="I71" s="28"/>
      <c r="J71" s="208"/>
      <c r="K71" s="208"/>
      <c r="L71" s="238"/>
      <c r="M71" s="238"/>
      <c r="N71" s="324" t="s">
        <v>13</v>
      </c>
      <c r="O71" s="366"/>
      <c r="P71" s="366"/>
      <c r="Q71" s="366"/>
      <c r="R71" s="366"/>
      <c r="S71" s="366"/>
      <c r="T71" s="366"/>
      <c r="U71" s="29"/>
      <c r="V71" s="30"/>
      <c r="W71" s="30"/>
      <c r="X71" s="31"/>
      <c r="Y71" s="385"/>
      <c r="Z71" s="386"/>
      <c r="AA71" s="386"/>
      <c r="AB71" s="238"/>
      <c r="AC71" s="238"/>
      <c r="AD71" s="339" t="s">
        <v>1</v>
      </c>
      <c r="AE71" s="238"/>
      <c r="AF71" s="354" t="s">
        <v>2</v>
      </c>
      <c r="AG71" s="355"/>
      <c r="AH71" s="356" t="s">
        <v>3</v>
      </c>
      <c r="AI71" s="208"/>
      <c r="AJ71" s="125" t="s">
        <v>16</v>
      </c>
      <c r="AK71" s="125" t="s">
        <v>37</v>
      </c>
      <c r="AL71" s="125"/>
      <c r="AM71" s="125"/>
      <c r="AN71" s="125"/>
      <c r="AO71" s="125"/>
      <c r="AP71" s="125"/>
      <c r="AQ71" s="125"/>
      <c r="AR71" s="125"/>
      <c r="AS71" s="125"/>
      <c r="AT71" s="125"/>
      <c r="AU71" s="125"/>
      <c r="AV71" s="125"/>
      <c r="AW71" s="102"/>
    </row>
    <row r="72" spans="2:49" ht="8.25" customHeight="1" x14ac:dyDescent="0.15">
      <c r="B72" s="369"/>
      <c r="C72" s="370"/>
      <c r="D72" s="370"/>
      <c r="E72" s="370"/>
      <c r="F72" s="370"/>
      <c r="G72" s="208"/>
      <c r="H72" s="200"/>
      <c r="I72" s="28"/>
      <c r="J72" s="208"/>
      <c r="K72" s="208"/>
      <c r="L72" s="238"/>
      <c r="M72" s="238"/>
      <c r="N72" s="324"/>
      <c r="O72" s="366"/>
      <c r="P72" s="366"/>
      <c r="Q72" s="366"/>
      <c r="R72" s="366"/>
      <c r="S72" s="366"/>
      <c r="T72" s="366"/>
      <c r="U72" s="29"/>
      <c r="V72" s="30"/>
      <c r="W72" s="30"/>
      <c r="X72" s="31"/>
      <c r="Y72" s="385"/>
      <c r="Z72" s="386"/>
      <c r="AA72" s="386"/>
      <c r="AB72" s="238"/>
      <c r="AC72" s="238"/>
      <c r="AD72" s="339"/>
      <c r="AE72" s="238"/>
      <c r="AF72" s="354"/>
      <c r="AG72" s="355"/>
      <c r="AH72" s="356"/>
      <c r="AI72" s="208"/>
      <c r="AJ72" s="127"/>
      <c r="AK72" s="357" t="s">
        <v>38</v>
      </c>
      <c r="AL72" s="358"/>
      <c r="AM72" s="358"/>
      <c r="AN72" s="358"/>
      <c r="AO72" s="358"/>
      <c r="AP72" s="358"/>
      <c r="AQ72" s="358"/>
      <c r="AR72" s="358"/>
      <c r="AS72" s="358"/>
      <c r="AT72" s="358"/>
      <c r="AU72" s="358"/>
      <c r="AV72" s="358"/>
      <c r="AW72" s="102"/>
    </row>
    <row r="73" spans="2:49" ht="9.75" customHeight="1" x14ac:dyDescent="0.15">
      <c r="B73" s="359" t="s">
        <v>24</v>
      </c>
      <c r="C73" s="358"/>
      <c r="D73" s="358"/>
      <c r="E73" s="358"/>
      <c r="F73" s="358"/>
      <c r="G73" s="358"/>
      <c r="H73" s="358"/>
      <c r="I73" s="358"/>
      <c r="J73" s="208"/>
      <c r="K73" s="208"/>
      <c r="L73" s="208"/>
      <c r="M73" s="362"/>
      <c r="N73" s="362"/>
      <c r="O73" s="362"/>
      <c r="P73" s="362"/>
      <c r="Q73" s="362"/>
      <c r="R73" s="362"/>
      <c r="S73" s="362"/>
      <c r="T73" s="362"/>
      <c r="U73" s="362"/>
      <c r="V73" s="362"/>
      <c r="W73" s="362"/>
      <c r="X73" s="363"/>
      <c r="Y73" s="385"/>
      <c r="Z73" s="386"/>
      <c r="AA73" s="386"/>
      <c r="AB73" s="238"/>
      <c r="AC73" s="238"/>
      <c r="AD73" s="339"/>
      <c r="AE73" s="238"/>
      <c r="AF73" s="354"/>
      <c r="AG73" s="355"/>
      <c r="AH73" s="356"/>
      <c r="AI73" s="208"/>
      <c r="AJ73" s="127"/>
      <c r="AK73" s="358"/>
      <c r="AL73" s="358"/>
      <c r="AM73" s="358"/>
      <c r="AN73" s="358"/>
      <c r="AO73" s="358"/>
      <c r="AP73" s="358"/>
      <c r="AQ73" s="358"/>
      <c r="AR73" s="358"/>
      <c r="AS73" s="358"/>
      <c r="AT73" s="358"/>
      <c r="AU73" s="358"/>
      <c r="AV73" s="358"/>
      <c r="AW73" s="102"/>
    </row>
    <row r="74" spans="2:49" ht="18" customHeight="1" thickBot="1" x14ac:dyDescent="0.2">
      <c r="B74" s="360"/>
      <c r="C74" s="361"/>
      <c r="D74" s="361"/>
      <c r="E74" s="361"/>
      <c r="F74" s="361"/>
      <c r="G74" s="361"/>
      <c r="H74" s="361"/>
      <c r="I74" s="361"/>
      <c r="J74" s="32"/>
      <c r="K74" s="32"/>
      <c r="L74" s="32"/>
      <c r="M74" s="364"/>
      <c r="N74" s="364"/>
      <c r="O74" s="364"/>
      <c r="P74" s="364"/>
      <c r="Q74" s="364"/>
      <c r="R74" s="364"/>
      <c r="S74" s="364"/>
      <c r="T74" s="364"/>
      <c r="U74" s="364"/>
      <c r="V74" s="364"/>
      <c r="W74" s="364"/>
      <c r="X74" s="365"/>
      <c r="Y74" s="387"/>
      <c r="Z74" s="388"/>
      <c r="AA74" s="388"/>
      <c r="AB74" s="32"/>
      <c r="AC74" s="32"/>
      <c r="AD74" s="32"/>
      <c r="AE74" s="32"/>
      <c r="AF74" s="32"/>
      <c r="AG74" s="32"/>
      <c r="AH74" s="15"/>
      <c r="AI74" s="3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3"/>
    </row>
    <row r="75" spans="2:49" ht="15.95" customHeight="1" x14ac:dyDescent="0.15">
      <c r="B75" s="323" t="s">
        <v>0</v>
      </c>
      <c r="C75" s="324"/>
      <c r="D75" s="324"/>
      <c r="E75" s="324"/>
      <c r="F75" s="324"/>
      <c r="G75" s="325"/>
      <c r="H75" s="326" t="s">
        <v>32</v>
      </c>
      <c r="I75" s="327"/>
      <c r="J75" s="327"/>
      <c r="K75" s="327"/>
      <c r="L75" s="327"/>
      <c r="M75" s="327"/>
      <c r="N75" s="327"/>
      <c r="O75" s="327"/>
      <c r="P75" s="327"/>
      <c r="Q75" s="327"/>
      <c r="R75" s="327"/>
      <c r="S75" s="328"/>
      <c r="T75" s="326" t="s">
        <v>11</v>
      </c>
      <c r="U75" s="327"/>
      <c r="V75" s="327"/>
      <c r="W75" s="327"/>
      <c r="X75" s="327"/>
      <c r="Y75" s="327"/>
      <c r="Z75" s="327"/>
      <c r="AA75" s="327"/>
      <c r="AB75" s="327"/>
      <c r="AC75" s="327"/>
      <c r="AD75" s="327"/>
      <c r="AE75" s="327"/>
      <c r="AF75" s="328"/>
      <c r="AG75" s="323" t="s">
        <v>10</v>
      </c>
      <c r="AH75" s="324"/>
      <c r="AI75" s="325"/>
      <c r="AJ75" s="311" t="s">
        <v>39</v>
      </c>
      <c r="AK75" s="312"/>
      <c r="AL75" s="312"/>
      <c r="AM75" s="312"/>
      <c r="AN75" s="312"/>
      <c r="AO75" s="312"/>
      <c r="AP75" s="312"/>
      <c r="AQ75" s="312"/>
      <c r="AR75" s="312"/>
      <c r="AS75" s="312"/>
      <c r="AT75" s="313"/>
      <c r="AU75" s="342" t="s">
        <v>31</v>
      </c>
      <c r="AV75" s="343"/>
      <c r="AW75" s="344"/>
    </row>
    <row r="76" spans="2:49" ht="15.95" customHeight="1" x14ac:dyDescent="0.15">
      <c r="B76" s="348" t="s">
        <v>6</v>
      </c>
      <c r="C76" s="349"/>
      <c r="D76" s="349"/>
      <c r="E76" s="349"/>
      <c r="F76" s="349"/>
      <c r="G76" s="350"/>
      <c r="H76" s="351" t="s">
        <v>33</v>
      </c>
      <c r="I76" s="352"/>
      <c r="J76" s="352"/>
      <c r="K76" s="352"/>
      <c r="L76" s="352"/>
      <c r="M76" s="352"/>
      <c r="N76" s="352"/>
      <c r="O76" s="353"/>
      <c r="P76" s="351" t="s">
        <v>30</v>
      </c>
      <c r="Q76" s="352"/>
      <c r="R76" s="352"/>
      <c r="S76" s="353"/>
      <c r="T76" s="311" t="s">
        <v>42</v>
      </c>
      <c r="U76" s="312"/>
      <c r="V76" s="312"/>
      <c r="W76" s="313"/>
      <c r="X76" s="311" t="s">
        <v>7</v>
      </c>
      <c r="Y76" s="312"/>
      <c r="Z76" s="312"/>
      <c r="AA76" s="312"/>
      <c r="AB76" s="313"/>
      <c r="AC76" s="311" t="s">
        <v>8</v>
      </c>
      <c r="AD76" s="312"/>
      <c r="AE76" s="312"/>
      <c r="AF76" s="313"/>
      <c r="AG76" s="345" t="s">
        <v>9</v>
      </c>
      <c r="AH76" s="346"/>
      <c r="AI76" s="347"/>
      <c r="AJ76" s="320" t="s">
        <v>28</v>
      </c>
      <c r="AK76" s="321"/>
      <c r="AL76" s="322"/>
      <c r="AM76" s="320" t="s">
        <v>35</v>
      </c>
      <c r="AN76" s="321"/>
      <c r="AO76" s="322"/>
      <c r="AP76" s="311" t="s">
        <v>29</v>
      </c>
      <c r="AQ76" s="312"/>
      <c r="AR76" s="312"/>
      <c r="AS76" s="312"/>
      <c r="AT76" s="313"/>
      <c r="AU76" s="345"/>
      <c r="AV76" s="346"/>
      <c r="AW76" s="347"/>
    </row>
    <row r="77" spans="2:49" ht="15" customHeight="1" x14ac:dyDescent="0.15">
      <c r="B77" s="329" t="s">
        <v>44</v>
      </c>
      <c r="C77" s="330"/>
      <c r="D77" s="330"/>
      <c r="E77" s="330"/>
      <c r="F77" s="330"/>
      <c r="G77" s="331"/>
      <c r="H77" s="77"/>
      <c r="I77" s="89"/>
      <c r="J77" s="89"/>
      <c r="K77" s="81"/>
      <c r="L77" s="77"/>
      <c r="M77" s="78"/>
      <c r="N77" s="89"/>
      <c r="O77" s="90"/>
      <c r="P77" s="335"/>
      <c r="Q77" s="336"/>
      <c r="R77" s="336"/>
      <c r="S77" s="7" t="s">
        <v>4</v>
      </c>
      <c r="T77" s="75"/>
      <c r="U77" s="76"/>
      <c r="V77" s="76"/>
      <c r="W77" s="76"/>
      <c r="X77" s="77"/>
      <c r="Y77" s="78"/>
      <c r="Z77" s="79"/>
      <c r="AA77" s="79"/>
      <c r="AB77" s="80"/>
      <c r="AC77" s="314"/>
      <c r="AD77" s="315"/>
      <c r="AE77" s="315"/>
      <c r="AF77" s="316"/>
      <c r="AG77" s="77"/>
      <c r="AH77" s="78"/>
      <c r="AI77" s="81"/>
      <c r="AJ77" s="77"/>
      <c r="AK77" s="78"/>
      <c r="AL77" s="81"/>
      <c r="AM77" s="77"/>
      <c r="AN77" s="78"/>
      <c r="AO77" s="81"/>
      <c r="AP77" s="77"/>
      <c r="AQ77" s="78"/>
      <c r="AR77" s="78"/>
      <c r="AS77" s="78"/>
      <c r="AT77" s="78"/>
      <c r="AU77" s="205"/>
      <c r="AV77" s="39"/>
      <c r="AW77" s="58"/>
    </row>
    <row r="78" spans="2:49" ht="15" customHeight="1" x14ac:dyDescent="0.15">
      <c r="B78" s="332"/>
      <c r="C78" s="333"/>
      <c r="D78" s="333"/>
      <c r="E78" s="333"/>
      <c r="F78" s="333"/>
      <c r="G78" s="334"/>
      <c r="H78" s="84"/>
      <c r="I78" s="91"/>
      <c r="J78" s="91"/>
      <c r="K78" s="88"/>
      <c r="L78" s="84"/>
      <c r="M78" s="85"/>
      <c r="N78" s="91"/>
      <c r="O78" s="92"/>
      <c r="P78" s="337"/>
      <c r="Q78" s="338"/>
      <c r="R78" s="338"/>
      <c r="S78" s="72"/>
      <c r="T78" s="82"/>
      <c r="U78" s="83"/>
      <c r="V78" s="83"/>
      <c r="W78" s="83"/>
      <c r="X78" s="84"/>
      <c r="Y78" s="85"/>
      <c r="Z78" s="86"/>
      <c r="AA78" s="86"/>
      <c r="AB78" s="87"/>
      <c r="AC78" s="317"/>
      <c r="AD78" s="318"/>
      <c r="AE78" s="318"/>
      <c r="AF78" s="319"/>
      <c r="AG78" s="84"/>
      <c r="AH78" s="85"/>
      <c r="AI78" s="88"/>
      <c r="AJ78" s="84"/>
      <c r="AK78" s="85"/>
      <c r="AL78" s="88"/>
      <c r="AM78" s="84"/>
      <c r="AN78" s="85"/>
      <c r="AO78" s="88"/>
      <c r="AP78" s="84"/>
      <c r="AQ78" s="85"/>
      <c r="AR78" s="85"/>
      <c r="AS78" s="85"/>
      <c r="AT78" s="85"/>
      <c r="AU78" s="71"/>
      <c r="AV78" s="73"/>
      <c r="AW78" s="74"/>
    </row>
    <row r="79" spans="2:49" ht="15" customHeight="1" x14ac:dyDescent="0.15">
      <c r="B79" s="207"/>
      <c r="C79" s="208"/>
      <c r="D79" s="208"/>
      <c r="E79" s="208"/>
      <c r="F79" s="208"/>
      <c r="G79" s="208"/>
      <c r="H79" s="54" t="s">
        <v>20</v>
      </c>
      <c r="I79" s="56"/>
      <c r="J79" s="56"/>
      <c r="K79" s="57"/>
      <c r="L79" s="207"/>
      <c r="M79" s="208"/>
      <c r="N79" s="208"/>
      <c r="O79" s="38" t="s">
        <v>4</v>
      </c>
      <c r="P79" s="151"/>
      <c r="Q79" s="151"/>
      <c r="R79" s="151"/>
      <c r="S79" s="152" t="s">
        <v>4</v>
      </c>
      <c r="T79" s="50"/>
      <c r="U79" s="51"/>
      <c r="V79" s="51"/>
      <c r="W79" s="51"/>
      <c r="X79" s="54" t="s">
        <v>5</v>
      </c>
      <c r="Y79" s="55"/>
      <c r="Z79" s="297"/>
      <c r="AA79" s="297"/>
      <c r="AB79" s="298"/>
      <c r="AC79" s="106"/>
      <c r="AD79" s="107"/>
      <c r="AE79" s="107"/>
      <c r="AF79" s="108"/>
      <c r="AG79" s="207"/>
      <c r="AH79" s="208"/>
      <c r="AI79" s="38" t="s">
        <v>4</v>
      </c>
      <c r="AJ79" s="207"/>
      <c r="AK79" s="208"/>
      <c r="AL79" s="38" t="s">
        <v>21</v>
      </c>
      <c r="AM79" s="207"/>
      <c r="AN79" s="208"/>
      <c r="AO79" s="38" t="s">
        <v>21</v>
      </c>
      <c r="AP79" s="207"/>
      <c r="AQ79" s="208"/>
      <c r="AR79" s="208"/>
      <c r="AS79" s="208"/>
      <c r="AT79" s="208"/>
      <c r="AU79" s="207"/>
      <c r="AV79" s="46"/>
      <c r="AW79" s="47"/>
    </row>
    <row r="80" spans="2:49" ht="15" customHeight="1" x14ac:dyDescent="0.15">
      <c r="B80" s="211"/>
      <c r="C80" s="208" t="s">
        <v>1</v>
      </c>
      <c r="D80" s="212"/>
      <c r="E80" s="208" t="s">
        <v>2</v>
      </c>
      <c r="F80" s="212"/>
      <c r="G80" s="208" t="s">
        <v>3</v>
      </c>
      <c r="H80" s="299"/>
      <c r="I80" s="300"/>
      <c r="J80" s="300"/>
      <c r="K80" s="301"/>
      <c r="L80" s="276"/>
      <c r="M80" s="277"/>
      <c r="N80" s="277"/>
      <c r="O80" s="52"/>
      <c r="P80" s="278" t="str">
        <f>IF(F80="","",P77+L80)</f>
        <v/>
      </c>
      <c r="Q80" s="279"/>
      <c r="R80" s="279"/>
      <c r="S80" s="42"/>
      <c r="T80" s="305"/>
      <c r="U80" s="306"/>
      <c r="V80" s="306"/>
      <c r="W80" s="51"/>
      <c r="X80" s="309"/>
      <c r="Y80" s="310"/>
      <c r="Z80" s="310"/>
      <c r="AA80" s="310"/>
      <c r="AB80" s="36"/>
      <c r="AC80" s="234" t="str">
        <f>IF(F80="","",T80+X80)</f>
        <v/>
      </c>
      <c r="AD80" s="235"/>
      <c r="AE80" s="235"/>
      <c r="AF80" s="41"/>
      <c r="AG80" s="285" t="str">
        <f>IF(F80="","",P80-AC80)</f>
        <v/>
      </c>
      <c r="AH80" s="286"/>
      <c r="AI80" s="287"/>
      <c r="AJ80" s="270"/>
      <c r="AK80" s="271"/>
      <c r="AL80" s="272"/>
      <c r="AM80" s="270"/>
      <c r="AN80" s="271"/>
      <c r="AO80" s="272"/>
      <c r="AP80" s="213"/>
      <c r="AQ80" s="208" t="s">
        <v>25</v>
      </c>
      <c r="AR80" s="214"/>
      <c r="AS80" s="46" t="s">
        <v>26</v>
      </c>
      <c r="AU80" s="45"/>
      <c r="AV80" s="46"/>
      <c r="AW80" s="47"/>
    </row>
    <row r="81" spans="2:49" ht="15" customHeight="1" x14ac:dyDescent="0.15">
      <c r="B81" s="2"/>
      <c r="C81" s="3"/>
      <c r="D81" s="3"/>
      <c r="E81" s="3"/>
      <c r="F81" s="3"/>
      <c r="G81" s="3"/>
      <c r="H81" s="302"/>
      <c r="I81" s="303"/>
      <c r="J81" s="303"/>
      <c r="K81" s="304"/>
      <c r="L81" s="288"/>
      <c r="M81" s="289"/>
      <c r="N81" s="289"/>
      <c r="O81" s="53"/>
      <c r="P81" s="290"/>
      <c r="Q81" s="291"/>
      <c r="R81" s="291"/>
      <c r="S81" s="44"/>
      <c r="T81" s="307"/>
      <c r="U81" s="308"/>
      <c r="V81" s="308"/>
      <c r="W81" s="202" t="s">
        <v>4</v>
      </c>
      <c r="X81" s="288"/>
      <c r="Y81" s="289"/>
      <c r="Z81" s="289"/>
      <c r="AA81" s="289"/>
      <c r="AB81" s="4" t="s">
        <v>4</v>
      </c>
      <c r="AC81" s="236"/>
      <c r="AD81" s="237"/>
      <c r="AE81" s="237"/>
      <c r="AF81" s="153" t="s">
        <v>4</v>
      </c>
      <c r="AG81" s="294"/>
      <c r="AH81" s="295"/>
      <c r="AI81" s="296"/>
      <c r="AJ81" s="273"/>
      <c r="AK81" s="274"/>
      <c r="AL81" s="275"/>
      <c r="AM81" s="273"/>
      <c r="AN81" s="274"/>
      <c r="AO81" s="275"/>
      <c r="AP81" s="2"/>
      <c r="AQ81" s="3"/>
      <c r="AR81" s="3"/>
      <c r="AS81" s="3"/>
      <c r="AT81" s="43"/>
      <c r="AU81" s="61"/>
      <c r="AV81" s="60"/>
      <c r="AW81" s="59"/>
    </row>
    <row r="82" spans="2:49" ht="15" customHeight="1" x14ac:dyDescent="0.15">
      <c r="B82" s="205"/>
      <c r="C82" s="206"/>
      <c r="D82" s="206"/>
      <c r="E82" s="206"/>
      <c r="F82" s="206"/>
      <c r="G82" s="206"/>
      <c r="H82" s="5" t="s">
        <v>20</v>
      </c>
      <c r="I82" s="20"/>
      <c r="J82" s="20"/>
      <c r="K82" s="21"/>
      <c r="L82" s="110"/>
      <c r="M82" s="111"/>
      <c r="N82" s="112"/>
      <c r="O82" s="7" t="s">
        <v>4</v>
      </c>
      <c r="P82" s="64"/>
      <c r="Q82" s="64"/>
      <c r="R82" s="64"/>
      <c r="S82" s="40" t="s">
        <v>4</v>
      </c>
      <c r="T82" s="50"/>
      <c r="U82" s="51"/>
      <c r="V82" s="51"/>
      <c r="W82" s="210"/>
      <c r="X82" s="54" t="s">
        <v>5</v>
      </c>
      <c r="Y82" s="55"/>
      <c r="Z82" s="215"/>
      <c r="AA82" s="215"/>
      <c r="AB82" s="216"/>
      <c r="AC82" s="109"/>
      <c r="AD82" s="104"/>
      <c r="AE82" s="104"/>
      <c r="AF82" s="105"/>
      <c r="AG82" s="205"/>
      <c r="AH82" s="206"/>
      <c r="AI82" s="7" t="s">
        <v>4</v>
      </c>
      <c r="AJ82" s="205"/>
      <c r="AK82" s="206"/>
      <c r="AL82" s="7" t="s">
        <v>21</v>
      </c>
      <c r="AM82" s="205"/>
      <c r="AN82" s="206"/>
      <c r="AO82" s="7" t="s">
        <v>21</v>
      </c>
      <c r="AP82" s="205"/>
      <c r="AQ82" s="206"/>
      <c r="AR82" s="206"/>
      <c r="AS82" s="206"/>
      <c r="AT82" s="49"/>
      <c r="AU82" s="48"/>
      <c r="AV82" s="39"/>
      <c r="AW82" s="58"/>
    </row>
    <row r="83" spans="2:49" ht="15" customHeight="1" x14ac:dyDescent="0.15">
      <c r="B83" s="211"/>
      <c r="C83" s="208" t="s">
        <v>1</v>
      </c>
      <c r="D83" s="212"/>
      <c r="E83" s="208" t="s">
        <v>2</v>
      </c>
      <c r="F83" s="212"/>
      <c r="G83" s="208" t="s">
        <v>3</v>
      </c>
      <c r="H83" s="299"/>
      <c r="I83" s="300"/>
      <c r="J83" s="300"/>
      <c r="K83" s="301"/>
      <c r="L83" s="276"/>
      <c r="M83" s="277"/>
      <c r="N83" s="277"/>
      <c r="O83" s="52"/>
      <c r="P83" s="278" t="str">
        <f>IF(F83="","",P80+L83)</f>
        <v/>
      </c>
      <c r="Q83" s="279"/>
      <c r="R83" s="279"/>
      <c r="S83" s="42"/>
      <c r="T83" s="281"/>
      <c r="U83" s="282"/>
      <c r="V83" s="282"/>
      <c r="W83" s="201"/>
      <c r="X83" s="230"/>
      <c r="Y83" s="231"/>
      <c r="Z83" s="231"/>
      <c r="AA83" s="231"/>
      <c r="AB83" s="36"/>
      <c r="AC83" s="234" t="str">
        <f>IF(F83="","",AC80+T83+X83)</f>
        <v/>
      </c>
      <c r="AD83" s="235"/>
      <c r="AE83" s="235"/>
      <c r="AF83" s="41"/>
      <c r="AG83" s="285" t="str">
        <f>IF(F83="","",P83-AC83)</f>
        <v/>
      </c>
      <c r="AH83" s="286"/>
      <c r="AI83" s="287"/>
      <c r="AJ83" s="270"/>
      <c r="AK83" s="271"/>
      <c r="AL83" s="272"/>
      <c r="AM83" s="270"/>
      <c r="AN83" s="271"/>
      <c r="AO83" s="272"/>
      <c r="AP83" s="211"/>
      <c r="AQ83" s="208" t="s">
        <v>25</v>
      </c>
      <c r="AR83" s="212"/>
      <c r="AS83" s="208" t="s">
        <v>26</v>
      </c>
      <c r="AT83" s="11"/>
      <c r="AU83" s="62"/>
      <c r="AV83" s="46"/>
      <c r="AW83" s="47"/>
    </row>
    <row r="84" spans="2:49" ht="15" customHeight="1" x14ac:dyDescent="0.15">
      <c r="B84" s="2"/>
      <c r="C84" s="3"/>
      <c r="D84" s="3"/>
      <c r="E84" s="3"/>
      <c r="F84" s="3"/>
      <c r="G84" s="3"/>
      <c r="H84" s="302"/>
      <c r="I84" s="303"/>
      <c r="J84" s="303"/>
      <c r="K84" s="304"/>
      <c r="L84" s="288"/>
      <c r="M84" s="289"/>
      <c r="N84" s="289"/>
      <c r="O84" s="53"/>
      <c r="P84" s="290"/>
      <c r="Q84" s="291"/>
      <c r="R84" s="291"/>
      <c r="S84" s="44"/>
      <c r="T84" s="292"/>
      <c r="U84" s="293"/>
      <c r="V84" s="293"/>
      <c r="W84" s="202" t="s">
        <v>4</v>
      </c>
      <c r="X84" s="232"/>
      <c r="Y84" s="233"/>
      <c r="Z84" s="233"/>
      <c r="AA84" s="233"/>
      <c r="AB84" s="4" t="s">
        <v>4</v>
      </c>
      <c r="AC84" s="236"/>
      <c r="AD84" s="237"/>
      <c r="AE84" s="237"/>
      <c r="AF84" s="153" t="s">
        <v>4</v>
      </c>
      <c r="AG84" s="294"/>
      <c r="AH84" s="295"/>
      <c r="AI84" s="296"/>
      <c r="AJ84" s="273"/>
      <c r="AK84" s="274"/>
      <c r="AL84" s="275"/>
      <c r="AM84" s="273"/>
      <c r="AN84" s="274"/>
      <c r="AO84" s="275"/>
      <c r="AP84" s="2"/>
      <c r="AQ84" s="3"/>
      <c r="AR84" s="3"/>
      <c r="AS84" s="3"/>
      <c r="AT84" s="43"/>
      <c r="AU84" s="61"/>
      <c r="AV84" s="60"/>
      <c r="AW84" s="59"/>
    </row>
    <row r="85" spans="2:49" ht="15" customHeight="1" x14ac:dyDescent="0.15">
      <c r="B85" s="205"/>
      <c r="C85" s="206"/>
      <c r="D85" s="206"/>
      <c r="E85" s="206"/>
      <c r="F85" s="206"/>
      <c r="G85" s="206"/>
      <c r="H85" s="5" t="s">
        <v>20</v>
      </c>
      <c r="I85" s="20"/>
      <c r="J85" s="20"/>
      <c r="K85" s="21"/>
      <c r="L85" s="110"/>
      <c r="M85" s="111"/>
      <c r="N85" s="112"/>
      <c r="O85" s="38" t="s">
        <v>4</v>
      </c>
      <c r="P85" s="64"/>
      <c r="Q85" s="64"/>
      <c r="R85" s="64"/>
      <c r="S85" s="40" t="s">
        <v>4</v>
      </c>
      <c r="T85" s="50"/>
      <c r="U85" s="51"/>
      <c r="V85" s="51"/>
      <c r="W85" s="94"/>
      <c r="X85" s="54" t="s">
        <v>5</v>
      </c>
      <c r="Y85" s="6"/>
      <c r="Z85" s="215"/>
      <c r="AA85" s="215"/>
      <c r="AB85" s="216"/>
      <c r="AC85" s="109"/>
      <c r="AD85" s="104"/>
      <c r="AE85" s="104"/>
      <c r="AF85" s="105"/>
      <c r="AG85" s="205"/>
      <c r="AH85" s="206"/>
      <c r="AI85" s="7" t="s">
        <v>4</v>
      </c>
      <c r="AJ85" s="205"/>
      <c r="AK85" s="206"/>
      <c r="AL85" s="7" t="s">
        <v>21</v>
      </c>
      <c r="AM85" s="205"/>
      <c r="AN85" s="206"/>
      <c r="AO85" s="7" t="s">
        <v>21</v>
      </c>
      <c r="AP85" s="205"/>
      <c r="AQ85" s="206"/>
      <c r="AR85" s="206"/>
      <c r="AS85" s="206"/>
      <c r="AT85" s="49"/>
      <c r="AU85" s="48"/>
      <c r="AV85" s="39"/>
      <c r="AW85" s="58"/>
    </row>
    <row r="86" spans="2:49" ht="15" customHeight="1" x14ac:dyDescent="0.15">
      <c r="B86" s="211"/>
      <c r="C86" s="208" t="s">
        <v>1</v>
      </c>
      <c r="D86" s="212"/>
      <c r="E86" s="208" t="s">
        <v>2</v>
      </c>
      <c r="F86" s="212"/>
      <c r="G86" s="208" t="s">
        <v>3</v>
      </c>
      <c r="H86" s="299"/>
      <c r="I86" s="300"/>
      <c r="J86" s="300"/>
      <c r="K86" s="301"/>
      <c r="L86" s="276"/>
      <c r="M86" s="277"/>
      <c r="N86" s="277"/>
      <c r="O86" s="52"/>
      <c r="P86" s="278" t="str">
        <f>IF(F86="","",P83+L86)</f>
        <v/>
      </c>
      <c r="Q86" s="279"/>
      <c r="R86" s="279"/>
      <c r="S86" s="42"/>
      <c r="T86" s="281"/>
      <c r="U86" s="282"/>
      <c r="V86" s="282"/>
      <c r="W86" s="201"/>
      <c r="X86" s="230"/>
      <c r="Y86" s="231"/>
      <c r="Z86" s="231"/>
      <c r="AA86" s="231"/>
      <c r="AB86" s="36"/>
      <c r="AC86" s="234" t="str">
        <f>IF(F86="","",AC83+T86+X86)</f>
        <v/>
      </c>
      <c r="AD86" s="235"/>
      <c r="AE86" s="235"/>
      <c r="AF86" s="41"/>
      <c r="AG86" s="285" t="str">
        <f>IF(F86="","",P86-AC86)</f>
        <v/>
      </c>
      <c r="AH86" s="286"/>
      <c r="AI86" s="287"/>
      <c r="AJ86" s="270"/>
      <c r="AK86" s="271"/>
      <c r="AL86" s="272"/>
      <c r="AM86" s="270"/>
      <c r="AN86" s="271"/>
      <c r="AO86" s="272"/>
      <c r="AP86" s="211"/>
      <c r="AQ86" s="208" t="s">
        <v>25</v>
      </c>
      <c r="AR86" s="212"/>
      <c r="AS86" s="208" t="s">
        <v>26</v>
      </c>
      <c r="AT86" s="11"/>
      <c r="AU86" s="62"/>
      <c r="AV86" s="46"/>
      <c r="AW86" s="47"/>
    </row>
    <row r="87" spans="2:49" ht="15" customHeight="1" x14ac:dyDescent="0.15">
      <c r="B87" s="2"/>
      <c r="C87" s="3"/>
      <c r="D87" s="3"/>
      <c r="E87" s="3"/>
      <c r="F87" s="3"/>
      <c r="G87" s="3"/>
      <c r="H87" s="302"/>
      <c r="I87" s="303"/>
      <c r="J87" s="303"/>
      <c r="K87" s="304"/>
      <c r="L87" s="288"/>
      <c r="M87" s="289"/>
      <c r="N87" s="289"/>
      <c r="O87" s="52"/>
      <c r="P87" s="290"/>
      <c r="Q87" s="291"/>
      <c r="R87" s="291"/>
      <c r="S87" s="44"/>
      <c r="T87" s="292"/>
      <c r="U87" s="293"/>
      <c r="V87" s="293"/>
      <c r="W87" s="202" t="s">
        <v>4</v>
      </c>
      <c r="X87" s="232"/>
      <c r="Y87" s="233"/>
      <c r="Z87" s="233"/>
      <c r="AA87" s="233"/>
      <c r="AB87" s="4" t="s">
        <v>4</v>
      </c>
      <c r="AC87" s="236"/>
      <c r="AD87" s="237"/>
      <c r="AE87" s="237"/>
      <c r="AF87" s="153" t="s">
        <v>4</v>
      </c>
      <c r="AG87" s="294"/>
      <c r="AH87" s="295"/>
      <c r="AI87" s="296"/>
      <c r="AJ87" s="273"/>
      <c r="AK87" s="274"/>
      <c r="AL87" s="275"/>
      <c r="AM87" s="273"/>
      <c r="AN87" s="274"/>
      <c r="AO87" s="275"/>
      <c r="AP87" s="2"/>
      <c r="AQ87" s="3"/>
      <c r="AR87" s="3"/>
      <c r="AS87" s="3"/>
      <c r="AT87" s="43"/>
      <c r="AU87" s="61"/>
      <c r="AV87" s="60"/>
      <c r="AW87" s="59"/>
    </row>
    <row r="88" spans="2:49" ht="15" customHeight="1" x14ac:dyDescent="0.15">
      <c r="B88" s="205"/>
      <c r="C88" s="206"/>
      <c r="D88" s="206"/>
      <c r="E88" s="206"/>
      <c r="F88" s="206"/>
      <c r="G88" s="206"/>
      <c r="H88" s="5" t="s">
        <v>20</v>
      </c>
      <c r="I88" s="20"/>
      <c r="J88" s="20"/>
      <c r="K88" s="21"/>
      <c r="L88" s="110"/>
      <c r="M88" s="111"/>
      <c r="N88" s="112"/>
      <c r="O88" s="7" t="s">
        <v>4</v>
      </c>
      <c r="P88" s="64"/>
      <c r="Q88" s="64"/>
      <c r="R88" s="64"/>
      <c r="S88" s="40" t="s">
        <v>4</v>
      </c>
      <c r="T88" s="50"/>
      <c r="U88" s="51"/>
      <c r="V88" s="51"/>
      <c r="W88" s="210"/>
      <c r="X88" s="5" t="s">
        <v>5</v>
      </c>
      <c r="Y88" s="6"/>
      <c r="Z88" s="215"/>
      <c r="AA88" s="215"/>
      <c r="AB88" s="216"/>
      <c r="AC88" s="109"/>
      <c r="AD88" s="104"/>
      <c r="AE88" s="104"/>
      <c r="AF88" s="105"/>
      <c r="AG88" s="205"/>
      <c r="AH88" s="206"/>
      <c r="AI88" s="7" t="s">
        <v>4</v>
      </c>
      <c r="AJ88" s="205"/>
      <c r="AK88" s="206"/>
      <c r="AL88" s="7" t="s">
        <v>21</v>
      </c>
      <c r="AM88" s="205"/>
      <c r="AN88" s="206"/>
      <c r="AO88" s="7" t="s">
        <v>21</v>
      </c>
      <c r="AP88" s="205"/>
      <c r="AQ88" s="206"/>
      <c r="AR88" s="206"/>
      <c r="AS88" s="206"/>
      <c r="AT88" s="49"/>
      <c r="AU88" s="48"/>
      <c r="AV88" s="39"/>
      <c r="AW88" s="58"/>
    </row>
    <row r="89" spans="2:49" ht="15" customHeight="1" x14ac:dyDescent="0.15">
      <c r="B89" s="211"/>
      <c r="C89" s="208" t="s">
        <v>1</v>
      </c>
      <c r="D89" s="212"/>
      <c r="E89" s="208" t="s">
        <v>2</v>
      </c>
      <c r="F89" s="212"/>
      <c r="G89" s="208" t="s">
        <v>3</v>
      </c>
      <c r="H89" s="299"/>
      <c r="I89" s="300"/>
      <c r="J89" s="300"/>
      <c r="K89" s="301"/>
      <c r="L89" s="276"/>
      <c r="M89" s="277"/>
      <c r="N89" s="277"/>
      <c r="O89" s="52"/>
      <c r="P89" s="278" t="str">
        <f>IF(F89="","",P86+L89)</f>
        <v/>
      </c>
      <c r="Q89" s="279"/>
      <c r="R89" s="279"/>
      <c r="S89" s="42"/>
      <c r="T89" s="281"/>
      <c r="U89" s="282"/>
      <c r="V89" s="282"/>
      <c r="W89" s="201"/>
      <c r="X89" s="230"/>
      <c r="Y89" s="231"/>
      <c r="Z89" s="231"/>
      <c r="AA89" s="231"/>
      <c r="AB89" s="36"/>
      <c r="AC89" s="234" t="str">
        <f>IF(F89="","",AC86+T89+X89)</f>
        <v/>
      </c>
      <c r="AD89" s="235"/>
      <c r="AE89" s="235"/>
      <c r="AF89" s="41"/>
      <c r="AG89" s="285" t="str">
        <f>IF(F89="","",P89-AC89)</f>
        <v/>
      </c>
      <c r="AH89" s="286"/>
      <c r="AI89" s="287"/>
      <c r="AJ89" s="270"/>
      <c r="AK89" s="271"/>
      <c r="AL89" s="272"/>
      <c r="AM89" s="270"/>
      <c r="AN89" s="271"/>
      <c r="AO89" s="272"/>
      <c r="AP89" s="211"/>
      <c r="AQ89" s="208" t="s">
        <v>25</v>
      </c>
      <c r="AR89" s="212"/>
      <c r="AS89" s="208" t="s">
        <v>26</v>
      </c>
      <c r="AT89" s="11"/>
      <c r="AU89" s="62"/>
      <c r="AV89" s="46"/>
      <c r="AW89" s="47"/>
    </row>
    <row r="90" spans="2:49" ht="15" customHeight="1" x14ac:dyDescent="0.15">
      <c r="B90" s="2"/>
      <c r="C90" s="3"/>
      <c r="D90" s="3"/>
      <c r="E90" s="3"/>
      <c r="F90" s="3"/>
      <c r="G90" s="3"/>
      <c r="H90" s="302"/>
      <c r="I90" s="303"/>
      <c r="J90" s="303"/>
      <c r="K90" s="304"/>
      <c r="L90" s="288"/>
      <c r="M90" s="289"/>
      <c r="N90" s="289"/>
      <c r="O90" s="52"/>
      <c r="P90" s="290"/>
      <c r="Q90" s="291"/>
      <c r="R90" s="291"/>
      <c r="S90" s="44"/>
      <c r="T90" s="292"/>
      <c r="U90" s="293"/>
      <c r="V90" s="293"/>
      <c r="W90" s="202" t="s">
        <v>4</v>
      </c>
      <c r="X90" s="232"/>
      <c r="Y90" s="233"/>
      <c r="Z90" s="233"/>
      <c r="AA90" s="233"/>
      <c r="AB90" s="4" t="s">
        <v>4</v>
      </c>
      <c r="AC90" s="236"/>
      <c r="AD90" s="237"/>
      <c r="AE90" s="237"/>
      <c r="AF90" s="153" t="s">
        <v>4</v>
      </c>
      <c r="AG90" s="294"/>
      <c r="AH90" s="295"/>
      <c r="AI90" s="296"/>
      <c r="AJ90" s="273"/>
      <c r="AK90" s="274"/>
      <c r="AL90" s="275"/>
      <c r="AM90" s="273"/>
      <c r="AN90" s="274"/>
      <c r="AO90" s="275"/>
      <c r="AP90" s="2"/>
      <c r="AQ90" s="3"/>
      <c r="AR90" s="3"/>
      <c r="AS90" s="3"/>
      <c r="AT90" s="43"/>
      <c r="AU90" s="61"/>
      <c r="AV90" s="60"/>
      <c r="AW90" s="59"/>
    </row>
    <row r="91" spans="2:49" ht="15" customHeight="1" x14ac:dyDescent="0.15">
      <c r="B91" s="205"/>
      <c r="C91" s="206"/>
      <c r="D91" s="206"/>
      <c r="E91" s="206"/>
      <c r="F91" s="206"/>
      <c r="G91" s="206"/>
      <c r="H91" s="5" t="s">
        <v>20</v>
      </c>
      <c r="I91" s="20"/>
      <c r="J91" s="20"/>
      <c r="K91" s="21"/>
      <c r="L91" s="110"/>
      <c r="M91" s="111"/>
      <c r="N91" s="112"/>
      <c r="O91" s="7" t="s">
        <v>4</v>
      </c>
      <c r="P91" s="64"/>
      <c r="Q91" s="64"/>
      <c r="R91" s="64"/>
      <c r="S91" s="40" t="s">
        <v>4</v>
      </c>
      <c r="T91" s="50"/>
      <c r="U91" s="51"/>
      <c r="V91" s="51"/>
      <c r="W91" s="95"/>
      <c r="X91" s="5" t="s">
        <v>5</v>
      </c>
      <c r="Y91" s="6"/>
      <c r="Z91" s="215"/>
      <c r="AA91" s="215"/>
      <c r="AB91" s="216"/>
      <c r="AC91" s="109"/>
      <c r="AD91" s="104"/>
      <c r="AE91" s="104"/>
      <c r="AF91" s="105"/>
      <c r="AG91" s="205"/>
      <c r="AH91" s="206"/>
      <c r="AI91" s="7" t="s">
        <v>4</v>
      </c>
      <c r="AJ91" s="205"/>
      <c r="AK91" s="206"/>
      <c r="AL91" s="7" t="s">
        <v>21</v>
      </c>
      <c r="AM91" s="205"/>
      <c r="AN91" s="206"/>
      <c r="AO91" s="7" t="s">
        <v>21</v>
      </c>
      <c r="AP91" s="205"/>
      <c r="AQ91" s="206"/>
      <c r="AR91" s="206"/>
      <c r="AS91" s="206"/>
      <c r="AT91" s="49"/>
      <c r="AU91" s="48"/>
      <c r="AV91" s="39"/>
      <c r="AW91" s="58"/>
    </row>
    <row r="92" spans="2:49" ht="15" customHeight="1" x14ac:dyDescent="0.15">
      <c r="B92" s="211"/>
      <c r="C92" s="208" t="s">
        <v>1</v>
      </c>
      <c r="D92" s="212"/>
      <c r="E92" s="208" t="s">
        <v>2</v>
      </c>
      <c r="F92" s="212"/>
      <c r="G92" s="208" t="s">
        <v>3</v>
      </c>
      <c r="H92" s="299"/>
      <c r="I92" s="300"/>
      <c r="J92" s="300"/>
      <c r="K92" s="301"/>
      <c r="L92" s="276"/>
      <c r="M92" s="277"/>
      <c r="N92" s="277"/>
      <c r="O92" s="52"/>
      <c r="P92" s="278" t="str">
        <f>IF(F92="","",P89+L92)</f>
        <v/>
      </c>
      <c r="Q92" s="279"/>
      <c r="R92" s="279"/>
      <c r="S92" s="42"/>
      <c r="T92" s="281"/>
      <c r="U92" s="282"/>
      <c r="V92" s="282"/>
      <c r="W92" s="201"/>
      <c r="X92" s="230"/>
      <c r="Y92" s="231"/>
      <c r="Z92" s="231"/>
      <c r="AA92" s="231"/>
      <c r="AB92" s="36"/>
      <c r="AC92" s="234" t="str">
        <f>IF(F92="","",AC89+T92+X92)</f>
        <v/>
      </c>
      <c r="AD92" s="235"/>
      <c r="AE92" s="235"/>
      <c r="AF92" s="41"/>
      <c r="AG92" s="285" t="str">
        <f>IF(F92="","",P92-AC92)</f>
        <v/>
      </c>
      <c r="AH92" s="286"/>
      <c r="AI92" s="287"/>
      <c r="AJ92" s="270"/>
      <c r="AK92" s="271"/>
      <c r="AL92" s="272"/>
      <c r="AM92" s="270"/>
      <c r="AN92" s="271"/>
      <c r="AO92" s="272"/>
      <c r="AP92" s="211"/>
      <c r="AQ92" s="208" t="s">
        <v>25</v>
      </c>
      <c r="AR92" s="212"/>
      <c r="AS92" s="208" t="s">
        <v>26</v>
      </c>
      <c r="AT92" s="11"/>
      <c r="AU92" s="62"/>
      <c r="AV92" s="46"/>
      <c r="AW92" s="47"/>
    </row>
    <row r="93" spans="2:49" ht="15" customHeight="1" x14ac:dyDescent="0.15">
      <c r="B93" s="2"/>
      <c r="C93" s="3"/>
      <c r="D93" s="3"/>
      <c r="E93" s="3"/>
      <c r="F93" s="3"/>
      <c r="G93" s="3"/>
      <c r="H93" s="302"/>
      <c r="I93" s="303"/>
      <c r="J93" s="303"/>
      <c r="K93" s="304"/>
      <c r="L93" s="288"/>
      <c r="M93" s="289"/>
      <c r="N93" s="289"/>
      <c r="O93" s="52"/>
      <c r="P93" s="290"/>
      <c r="Q93" s="291"/>
      <c r="R93" s="291"/>
      <c r="S93" s="44"/>
      <c r="T93" s="292"/>
      <c r="U93" s="293"/>
      <c r="V93" s="293"/>
      <c r="W93" s="202" t="s">
        <v>4</v>
      </c>
      <c r="X93" s="232"/>
      <c r="Y93" s="233"/>
      <c r="Z93" s="233"/>
      <c r="AA93" s="233"/>
      <c r="AB93" s="4" t="s">
        <v>4</v>
      </c>
      <c r="AC93" s="236"/>
      <c r="AD93" s="237"/>
      <c r="AE93" s="237"/>
      <c r="AF93" s="153" t="s">
        <v>4</v>
      </c>
      <c r="AG93" s="294"/>
      <c r="AH93" s="295"/>
      <c r="AI93" s="296"/>
      <c r="AJ93" s="273"/>
      <c r="AK93" s="274"/>
      <c r="AL93" s="275"/>
      <c r="AM93" s="273"/>
      <c r="AN93" s="274"/>
      <c r="AO93" s="275"/>
      <c r="AP93" s="2"/>
      <c r="AQ93" s="3"/>
      <c r="AR93" s="3"/>
      <c r="AS93" s="3"/>
      <c r="AT93" s="43"/>
      <c r="AU93" s="61"/>
      <c r="AV93" s="60"/>
      <c r="AW93" s="59"/>
    </row>
    <row r="94" spans="2:49" ht="15" customHeight="1" x14ac:dyDescent="0.15">
      <c r="B94" s="205"/>
      <c r="C94" s="206"/>
      <c r="D94" s="206"/>
      <c r="E94" s="206"/>
      <c r="F94" s="206"/>
      <c r="G94" s="206"/>
      <c r="H94" s="5" t="s">
        <v>20</v>
      </c>
      <c r="I94" s="20"/>
      <c r="J94" s="20"/>
      <c r="K94" s="21"/>
      <c r="L94" s="110"/>
      <c r="M94" s="111"/>
      <c r="N94" s="112"/>
      <c r="O94" s="7" t="s">
        <v>4</v>
      </c>
      <c r="P94" s="64"/>
      <c r="Q94" s="64"/>
      <c r="R94" s="64"/>
      <c r="S94" s="40" t="s">
        <v>4</v>
      </c>
      <c r="T94" s="50"/>
      <c r="U94" s="51"/>
      <c r="V94" s="51"/>
      <c r="W94" s="95"/>
      <c r="X94" s="5" t="s">
        <v>5</v>
      </c>
      <c r="Y94" s="6"/>
      <c r="Z94" s="215"/>
      <c r="AA94" s="215"/>
      <c r="AB94" s="216"/>
      <c r="AC94" s="109"/>
      <c r="AD94" s="104"/>
      <c r="AE94" s="104"/>
      <c r="AF94" s="105"/>
      <c r="AG94" s="205"/>
      <c r="AH94" s="206"/>
      <c r="AI94" s="7" t="s">
        <v>4</v>
      </c>
      <c r="AJ94" s="205"/>
      <c r="AK94" s="206"/>
      <c r="AL94" s="7" t="s">
        <v>21</v>
      </c>
      <c r="AM94" s="205"/>
      <c r="AN94" s="206"/>
      <c r="AO94" s="7" t="s">
        <v>21</v>
      </c>
      <c r="AP94" s="205"/>
      <c r="AQ94" s="206"/>
      <c r="AR94" s="206"/>
      <c r="AS94" s="206"/>
      <c r="AT94" s="49"/>
      <c r="AU94" s="48"/>
      <c r="AV94" s="39"/>
      <c r="AW94" s="58"/>
    </row>
    <row r="95" spans="2:49" ht="15" customHeight="1" x14ac:dyDescent="0.15">
      <c r="B95" s="211"/>
      <c r="C95" s="208" t="s">
        <v>1</v>
      </c>
      <c r="D95" s="212"/>
      <c r="E95" s="208" t="s">
        <v>2</v>
      </c>
      <c r="F95" s="212"/>
      <c r="G95" s="208" t="s">
        <v>3</v>
      </c>
      <c r="H95" s="299"/>
      <c r="I95" s="300"/>
      <c r="J95" s="300"/>
      <c r="K95" s="301"/>
      <c r="L95" s="276"/>
      <c r="M95" s="277"/>
      <c r="N95" s="277"/>
      <c r="O95" s="52"/>
      <c r="P95" s="278" t="str">
        <f>IF(F95="","",P92+L95)</f>
        <v/>
      </c>
      <c r="Q95" s="279"/>
      <c r="R95" s="279"/>
      <c r="S95" s="42"/>
      <c r="T95" s="281"/>
      <c r="U95" s="282"/>
      <c r="V95" s="282"/>
      <c r="W95" s="201"/>
      <c r="X95" s="230"/>
      <c r="Y95" s="231"/>
      <c r="Z95" s="231"/>
      <c r="AA95" s="231"/>
      <c r="AB95" s="36"/>
      <c r="AC95" s="234" t="str">
        <f>IF(F95="","",AC92+T95+X95)</f>
        <v/>
      </c>
      <c r="AD95" s="235"/>
      <c r="AE95" s="235"/>
      <c r="AF95" s="41"/>
      <c r="AG95" s="285" t="str">
        <f>IF(F95="","",P95-AC95)</f>
        <v/>
      </c>
      <c r="AH95" s="286"/>
      <c r="AI95" s="287"/>
      <c r="AJ95" s="270"/>
      <c r="AK95" s="271"/>
      <c r="AL95" s="272"/>
      <c r="AM95" s="270"/>
      <c r="AN95" s="271"/>
      <c r="AO95" s="272"/>
      <c r="AP95" s="211"/>
      <c r="AQ95" s="208" t="s">
        <v>25</v>
      </c>
      <c r="AR95" s="212"/>
      <c r="AS95" s="208" t="s">
        <v>26</v>
      </c>
      <c r="AT95" s="11"/>
      <c r="AU95" s="62"/>
      <c r="AV95" s="46"/>
      <c r="AW95" s="47"/>
    </row>
    <row r="96" spans="2:49" ht="15" customHeight="1" x14ac:dyDescent="0.15">
      <c r="B96" s="2"/>
      <c r="C96" s="3"/>
      <c r="D96" s="3"/>
      <c r="E96" s="3"/>
      <c r="F96" s="3"/>
      <c r="G96" s="3"/>
      <c r="H96" s="302"/>
      <c r="I96" s="303"/>
      <c r="J96" s="303"/>
      <c r="K96" s="304"/>
      <c r="L96" s="288"/>
      <c r="M96" s="289"/>
      <c r="N96" s="289"/>
      <c r="O96" s="53"/>
      <c r="P96" s="290"/>
      <c r="Q96" s="291"/>
      <c r="R96" s="291"/>
      <c r="S96" s="44"/>
      <c r="T96" s="292"/>
      <c r="U96" s="293"/>
      <c r="V96" s="293"/>
      <c r="W96" s="202" t="s">
        <v>4</v>
      </c>
      <c r="X96" s="232"/>
      <c r="Y96" s="233"/>
      <c r="Z96" s="233"/>
      <c r="AA96" s="233"/>
      <c r="AB96" s="4" t="s">
        <v>4</v>
      </c>
      <c r="AC96" s="236"/>
      <c r="AD96" s="237"/>
      <c r="AE96" s="237"/>
      <c r="AF96" s="153" t="s">
        <v>4</v>
      </c>
      <c r="AG96" s="294"/>
      <c r="AH96" s="295"/>
      <c r="AI96" s="296"/>
      <c r="AJ96" s="273"/>
      <c r="AK96" s="274"/>
      <c r="AL96" s="275"/>
      <c r="AM96" s="273"/>
      <c r="AN96" s="274"/>
      <c r="AO96" s="275"/>
      <c r="AP96" s="2"/>
      <c r="AQ96" s="3"/>
      <c r="AR96" s="3"/>
      <c r="AS96" s="3"/>
      <c r="AT96" s="43"/>
      <c r="AU96" s="61"/>
      <c r="AV96" s="60"/>
      <c r="AW96" s="59"/>
    </row>
    <row r="97" spans="2:49" ht="15" customHeight="1" x14ac:dyDescent="0.15">
      <c r="B97" s="205"/>
      <c r="C97" s="206"/>
      <c r="D97" s="206"/>
      <c r="E97" s="206"/>
      <c r="F97" s="206"/>
      <c r="G97" s="206"/>
      <c r="H97" s="54" t="s">
        <v>20</v>
      </c>
      <c r="I97" s="56"/>
      <c r="J97" s="56"/>
      <c r="K97" s="57"/>
      <c r="L97" s="9"/>
      <c r="M97" s="112"/>
      <c r="N97" s="112"/>
      <c r="O97" s="38" t="s">
        <v>4</v>
      </c>
      <c r="P97" s="64"/>
      <c r="Q97" s="64"/>
      <c r="R97" s="64"/>
      <c r="S97" s="152" t="s">
        <v>4</v>
      </c>
      <c r="T97" s="50"/>
      <c r="U97" s="51"/>
      <c r="V97" s="51"/>
      <c r="W97" s="95"/>
      <c r="X97" s="5" t="s">
        <v>5</v>
      </c>
      <c r="Y97" s="6"/>
      <c r="Z97" s="215"/>
      <c r="AA97" s="215"/>
      <c r="AB97" s="216"/>
      <c r="AC97" s="109"/>
      <c r="AD97" s="104"/>
      <c r="AE97" s="104"/>
      <c r="AF97" s="105"/>
      <c r="AG97" s="205"/>
      <c r="AH97" s="206"/>
      <c r="AI97" s="7" t="s">
        <v>4</v>
      </c>
      <c r="AJ97" s="205"/>
      <c r="AK97" s="206"/>
      <c r="AL97" s="7" t="s">
        <v>21</v>
      </c>
      <c r="AM97" s="205"/>
      <c r="AN97" s="206"/>
      <c r="AO97" s="7" t="s">
        <v>21</v>
      </c>
      <c r="AP97" s="205"/>
      <c r="AQ97" s="206"/>
      <c r="AR97" s="206"/>
      <c r="AS97" s="206"/>
      <c r="AT97" s="49"/>
      <c r="AU97" s="48"/>
      <c r="AV97" s="39"/>
      <c r="AW97" s="58"/>
    </row>
    <row r="98" spans="2:49" ht="15" customHeight="1" x14ac:dyDescent="0.15">
      <c r="B98" s="211"/>
      <c r="C98" s="208" t="s">
        <v>1</v>
      </c>
      <c r="D98" s="212"/>
      <c r="E98" s="208" t="s">
        <v>2</v>
      </c>
      <c r="F98" s="212"/>
      <c r="G98" s="208" t="s">
        <v>3</v>
      </c>
      <c r="H98" s="299"/>
      <c r="I98" s="300"/>
      <c r="J98" s="300"/>
      <c r="K98" s="301"/>
      <c r="L98" s="276"/>
      <c r="M98" s="277"/>
      <c r="N98" s="277"/>
      <c r="O98" s="52"/>
      <c r="P98" s="278" t="str">
        <f>IF(F98="","",P95+L98)</f>
        <v/>
      </c>
      <c r="Q98" s="279"/>
      <c r="R98" s="279"/>
      <c r="S98" s="42"/>
      <c r="T98" s="281"/>
      <c r="U98" s="282"/>
      <c r="V98" s="282"/>
      <c r="W98" s="201"/>
      <c r="X98" s="230"/>
      <c r="Y98" s="231"/>
      <c r="Z98" s="231"/>
      <c r="AA98" s="231"/>
      <c r="AB98" s="36"/>
      <c r="AC98" s="234" t="str">
        <f>IF(F98="","",AC95+T98+X98)</f>
        <v/>
      </c>
      <c r="AD98" s="235"/>
      <c r="AE98" s="235"/>
      <c r="AF98" s="41"/>
      <c r="AG98" s="285" t="str">
        <f>IF(F98="","",P98-AC98)</f>
        <v/>
      </c>
      <c r="AH98" s="286"/>
      <c r="AI98" s="287"/>
      <c r="AJ98" s="270"/>
      <c r="AK98" s="271"/>
      <c r="AL98" s="272"/>
      <c r="AM98" s="270"/>
      <c r="AN98" s="271"/>
      <c r="AO98" s="272"/>
      <c r="AP98" s="211"/>
      <c r="AQ98" s="208" t="s">
        <v>25</v>
      </c>
      <c r="AR98" s="212"/>
      <c r="AS98" s="208" t="s">
        <v>26</v>
      </c>
      <c r="AT98" s="11"/>
      <c r="AU98" s="62"/>
      <c r="AV98" s="46"/>
      <c r="AW98" s="47"/>
    </row>
    <row r="99" spans="2:49" ht="15" customHeight="1" x14ac:dyDescent="0.15">
      <c r="B99" s="2"/>
      <c r="C99" s="3"/>
      <c r="D99" s="3"/>
      <c r="E99" s="3"/>
      <c r="F99" s="3"/>
      <c r="G99" s="3"/>
      <c r="H99" s="302"/>
      <c r="I99" s="303"/>
      <c r="J99" s="303"/>
      <c r="K99" s="304"/>
      <c r="L99" s="288"/>
      <c r="M99" s="289"/>
      <c r="N99" s="289"/>
      <c r="O99" s="53"/>
      <c r="P99" s="290"/>
      <c r="Q99" s="291"/>
      <c r="R99" s="291"/>
      <c r="S99" s="44"/>
      <c r="T99" s="292"/>
      <c r="U99" s="293"/>
      <c r="V99" s="293"/>
      <c r="W99" s="202" t="s">
        <v>4</v>
      </c>
      <c r="X99" s="232"/>
      <c r="Y99" s="233"/>
      <c r="Z99" s="233"/>
      <c r="AA99" s="233"/>
      <c r="AB99" s="4" t="s">
        <v>4</v>
      </c>
      <c r="AC99" s="236"/>
      <c r="AD99" s="237"/>
      <c r="AE99" s="237"/>
      <c r="AF99" s="153" t="s">
        <v>4</v>
      </c>
      <c r="AG99" s="294"/>
      <c r="AH99" s="295"/>
      <c r="AI99" s="296"/>
      <c r="AJ99" s="273"/>
      <c r="AK99" s="274"/>
      <c r="AL99" s="275"/>
      <c r="AM99" s="273"/>
      <c r="AN99" s="274"/>
      <c r="AO99" s="275"/>
      <c r="AP99" s="2"/>
      <c r="AQ99" s="3"/>
      <c r="AR99" s="3"/>
      <c r="AS99" s="3"/>
      <c r="AT99" s="43"/>
      <c r="AU99" s="61"/>
      <c r="AV99" s="60"/>
      <c r="AW99" s="59"/>
    </row>
    <row r="100" spans="2:49" ht="15" customHeight="1" x14ac:dyDescent="0.15">
      <c r="B100" s="205"/>
      <c r="C100" s="206"/>
      <c r="D100" s="206"/>
      <c r="E100" s="206"/>
      <c r="F100" s="206"/>
      <c r="G100" s="206"/>
      <c r="H100" s="5" t="s">
        <v>20</v>
      </c>
      <c r="I100" s="20"/>
      <c r="J100" s="20"/>
      <c r="K100" s="21"/>
      <c r="L100" s="110"/>
      <c r="M100" s="112"/>
      <c r="N100" s="112"/>
      <c r="O100" s="38" t="s">
        <v>4</v>
      </c>
      <c r="P100" s="64"/>
      <c r="Q100" s="64"/>
      <c r="R100" s="64"/>
      <c r="S100" s="152" t="s">
        <v>4</v>
      </c>
      <c r="T100" s="50"/>
      <c r="U100" s="51"/>
      <c r="V100" s="51"/>
      <c r="W100" s="95"/>
      <c r="X100" s="5" t="s">
        <v>5</v>
      </c>
      <c r="Y100" s="6"/>
      <c r="Z100" s="215"/>
      <c r="AA100" s="215"/>
      <c r="AB100" s="216"/>
      <c r="AC100" s="109"/>
      <c r="AD100" s="104"/>
      <c r="AE100" s="104"/>
      <c r="AF100" s="105"/>
      <c r="AG100" s="205"/>
      <c r="AH100" s="206"/>
      <c r="AI100" s="7" t="s">
        <v>4</v>
      </c>
      <c r="AJ100" s="205"/>
      <c r="AK100" s="206"/>
      <c r="AL100" s="7" t="s">
        <v>21</v>
      </c>
      <c r="AM100" s="205"/>
      <c r="AN100" s="206"/>
      <c r="AO100" s="7" t="s">
        <v>21</v>
      </c>
      <c r="AP100" s="205"/>
      <c r="AQ100" s="206"/>
      <c r="AR100" s="206"/>
      <c r="AS100" s="206"/>
      <c r="AT100" s="49"/>
      <c r="AU100" s="48"/>
      <c r="AV100" s="39"/>
      <c r="AW100" s="58"/>
    </row>
    <row r="101" spans="2:49" ht="15" customHeight="1" x14ac:dyDescent="0.15">
      <c r="B101" s="211"/>
      <c r="C101" s="208" t="s">
        <v>1</v>
      </c>
      <c r="D101" s="212"/>
      <c r="E101" s="208" t="s">
        <v>2</v>
      </c>
      <c r="F101" s="212"/>
      <c r="G101" s="208" t="s">
        <v>3</v>
      </c>
      <c r="H101" s="299"/>
      <c r="I101" s="300"/>
      <c r="J101" s="300"/>
      <c r="K101" s="301"/>
      <c r="L101" s="276"/>
      <c r="M101" s="277"/>
      <c r="N101" s="277"/>
      <c r="O101" s="52"/>
      <c r="P101" s="278" t="str">
        <f>IF(F101="","",P98+L101)</f>
        <v/>
      </c>
      <c r="Q101" s="279"/>
      <c r="R101" s="279"/>
      <c r="S101" s="42"/>
      <c r="T101" s="281"/>
      <c r="U101" s="282"/>
      <c r="V101" s="282"/>
      <c r="W101" s="201"/>
      <c r="X101" s="230"/>
      <c r="Y101" s="231"/>
      <c r="Z101" s="231"/>
      <c r="AA101" s="231"/>
      <c r="AB101" s="36"/>
      <c r="AC101" s="234" t="str">
        <f>IF(F101="","",AC98+T101+X101)</f>
        <v/>
      </c>
      <c r="AD101" s="235"/>
      <c r="AE101" s="235"/>
      <c r="AF101" s="41"/>
      <c r="AG101" s="285" t="str">
        <f>IF(F101="","",P101-AC101)</f>
        <v/>
      </c>
      <c r="AH101" s="286"/>
      <c r="AI101" s="287"/>
      <c r="AJ101" s="270"/>
      <c r="AK101" s="271"/>
      <c r="AL101" s="272"/>
      <c r="AM101" s="270"/>
      <c r="AN101" s="271"/>
      <c r="AO101" s="272"/>
      <c r="AP101" s="211"/>
      <c r="AQ101" s="208" t="s">
        <v>25</v>
      </c>
      <c r="AR101" s="212"/>
      <c r="AS101" s="208" t="s">
        <v>26</v>
      </c>
      <c r="AT101" s="11"/>
      <c r="AU101" s="62"/>
      <c r="AV101" s="46"/>
      <c r="AW101" s="47"/>
    </row>
    <row r="102" spans="2:49" ht="15" customHeight="1" x14ac:dyDescent="0.15">
      <c r="B102" s="2"/>
      <c r="C102" s="3"/>
      <c r="D102" s="3"/>
      <c r="E102" s="3"/>
      <c r="F102" s="3"/>
      <c r="G102" s="3"/>
      <c r="H102" s="302"/>
      <c r="I102" s="303"/>
      <c r="J102" s="303"/>
      <c r="K102" s="304"/>
      <c r="L102" s="288"/>
      <c r="M102" s="289"/>
      <c r="N102" s="289"/>
      <c r="O102" s="53"/>
      <c r="P102" s="290"/>
      <c r="Q102" s="291"/>
      <c r="R102" s="291"/>
      <c r="S102" s="44"/>
      <c r="T102" s="292"/>
      <c r="U102" s="293"/>
      <c r="V102" s="293"/>
      <c r="W102" s="202" t="s">
        <v>4</v>
      </c>
      <c r="X102" s="232"/>
      <c r="Y102" s="233"/>
      <c r="Z102" s="233"/>
      <c r="AA102" s="233"/>
      <c r="AB102" s="4" t="s">
        <v>4</v>
      </c>
      <c r="AC102" s="236"/>
      <c r="AD102" s="237"/>
      <c r="AE102" s="237"/>
      <c r="AF102" s="153" t="s">
        <v>4</v>
      </c>
      <c r="AG102" s="294"/>
      <c r="AH102" s="295"/>
      <c r="AI102" s="296"/>
      <c r="AJ102" s="273"/>
      <c r="AK102" s="274"/>
      <c r="AL102" s="275"/>
      <c r="AM102" s="273"/>
      <c r="AN102" s="274"/>
      <c r="AO102" s="275"/>
      <c r="AP102" s="2"/>
      <c r="AQ102" s="3"/>
      <c r="AR102" s="3"/>
      <c r="AS102" s="3"/>
      <c r="AT102" s="43"/>
      <c r="AU102" s="61"/>
      <c r="AV102" s="60"/>
      <c r="AW102" s="59"/>
    </row>
    <row r="103" spans="2:49" ht="15" customHeight="1" x14ac:dyDescent="0.15">
      <c r="B103" s="205"/>
      <c r="C103" s="206"/>
      <c r="D103" s="206"/>
      <c r="E103" s="206"/>
      <c r="F103" s="206"/>
      <c r="G103" s="206"/>
      <c r="H103" s="5" t="s">
        <v>20</v>
      </c>
      <c r="I103" s="20"/>
      <c r="J103" s="20"/>
      <c r="K103" s="21"/>
      <c r="L103" s="110"/>
      <c r="M103" s="111"/>
      <c r="N103" s="112"/>
      <c r="O103" s="38" t="s">
        <v>4</v>
      </c>
      <c r="P103" s="64"/>
      <c r="Q103" s="64"/>
      <c r="R103" s="64"/>
      <c r="S103" s="152" t="s">
        <v>4</v>
      </c>
      <c r="T103" s="50"/>
      <c r="U103" s="51"/>
      <c r="V103" s="51"/>
      <c r="W103" s="95"/>
      <c r="X103" s="5" t="s">
        <v>5</v>
      </c>
      <c r="Y103" s="6"/>
      <c r="Z103" s="215"/>
      <c r="AA103" s="215"/>
      <c r="AB103" s="216"/>
      <c r="AC103" s="109"/>
      <c r="AD103" s="104"/>
      <c r="AE103" s="104"/>
      <c r="AF103" s="105"/>
      <c r="AG103" s="205"/>
      <c r="AH103" s="206"/>
      <c r="AI103" s="7" t="s">
        <v>4</v>
      </c>
      <c r="AJ103" s="205"/>
      <c r="AK103" s="129"/>
      <c r="AL103" s="7" t="s">
        <v>21</v>
      </c>
      <c r="AM103" s="205"/>
      <c r="AN103" s="206"/>
      <c r="AO103" s="7" t="s">
        <v>21</v>
      </c>
      <c r="AP103" s="205"/>
      <c r="AQ103" s="206"/>
      <c r="AR103" s="206"/>
      <c r="AS103" s="206"/>
      <c r="AT103" s="49"/>
      <c r="AU103" s="48"/>
      <c r="AV103" s="39"/>
      <c r="AW103" s="58"/>
    </row>
    <row r="104" spans="2:49" ht="15" customHeight="1" x14ac:dyDescent="0.15">
      <c r="B104" s="211"/>
      <c r="C104" s="208" t="s">
        <v>1</v>
      </c>
      <c r="D104" s="212"/>
      <c r="E104" s="208" t="s">
        <v>2</v>
      </c>
      <c r="F104" s="212"/>
      <c r="G104" s="208" t="s">
        <v>3</v>
      </c>
      <c r="H104" s="299"/>
      <c r="I104" s="300"/>
      <c r="J104" s="300"/>
      <c r="K104" s="301"/>
      <c r="L104" s="276"/>
      <c r="M104" s="277"/>
      <c r="N104" s="277"/>
      <c r="O104" s="52"/>
      <c r="P104" s="278" t="str">
        <f>IF(F104="","",P101+L104)</f>
        <v/>
      </c>
      <c r="Q104" s="279"/>
      <c r="R104" s="279"/>
      <c r="S104" s="42"/>
      <c r="T104" s="281"/>
      <c r="U104" s="282"/>
      <c r="V104" s="282"/>
      <c r="W104" s="201"/>
      <c r="X104" s="230"/>
      <c r="Y104" s="231"/>
      <c r="Z104" s="231"/>
      <c r="AA104" s="231"/>
      <c r="AB104" s="36"/>
      <c r="AC104" s="234" t="str">
        <f>IF(F104="","",AC101+T104+X104)</f>
        <v/>
      </c>
      <c r="AD104" s="235"/>
      <c r="AE104" s="235"/>
      <c r="AF104" s="41"/>
      <c r="AG104" s="285" t="str">
        <f>IF(F104="","",P104-AC104)</f>
        <v/>
      </c>
      <c r="AH104" s="286"/>
      <c r="AI104" s="287"/>
      <c r="AJ104" s="270"/>
      <c r="AK104" s="271"/>
      <c r="AL104" s="272"/>
      <c r="AM104" s="270"/>
      <c r="AN104" s="271"/>
      <c r="AO104" s="272"/>
      <c r="AP104" s="211"/>
      <c r="AQ104" s="208" t="s">
        <v>25</v>
      </c>
      <c r="AR104" s="212"/>
      <c r="AS104" s="208" t="s">
        <v>26</v>
      </c>
      <c r="AT104" s="11"/>
      <c r="AU104" s="62"/>
      <c r="AV104" s="46"/>
      <c r="AW104" s="47"/>
    </row>
    <row r="105" spans="2:49" ht="15" customHeight="1" x14ac:dyDescent="0.15">
      <c r="B105" s="2"/>
      <c r="C105" s="3"/>
      <c r="D105" s="3"/>
      <c r="E105" s="3"/>
      <c r="F105" s="3"/>
      <c r="G105" s="3"/>
      <c r="H105" s="302"/>
      <c r="I105" s="303"/>
      <c r="J105" s="303"/>
      <c r="K105" s="304"/>
      <c r="L105" s="288"/>
      <c r="M105" s="289"/>
      <c r="N105" s="289"/>
      <c r="O105" s="53"/>
      <c r="P105" s="290"/>
      <c r="Q105" s="291"/>
      <c r="R105" s="291"/>
      <c r="S105" s="44"/>
      <c r="T105" s="292"/>
      <c r="U105" s="293"/>
      <c r="V105" s="293"/>
      <c r="W105" s="202" t="s">
        <v>4</v>
      </c>
      <c r="X105" s="232"/>
      <c r="Y105" s="233"/>
      <c r="Z105" s="233"/>
      <c r="AA105" s="233"/>
      <c r="AB105" s="4" t="s">
        <v>4</v>
      </c>
      <c r="AC105" s="236"/>
      <c r="AD105" s="237"/>
      <c r="AE105" s="237"/>
      <c r="AF105" s="153" t="s">
        <v>4</v>
      </c>
      <c r="AG105" s="294"/>
      <c r="AH105" s="295"/>
      <c r="AI105" s="296"/>
      <c r="AJ105" s="273"/>
      <c r="AK105" s="274"/>
      <c r="AL105" s="275"/>
      <c r="AM105" s="273"/>
      <c r="AN105" s="274"/>
      <c r="AO105" s="275"/>
      <c r="AP105" s="2"/>
      <c r="AQ105" s="3"/>
      <c r="AR105" s="3"/>
      <c r="AS105" s="3"/>
      <c r="AT105" s="43"/>
      <c r="AU105" s="61"/>
      <c r="AV105" s="60"/>
      <c r="AW105" s="59"/>
    </row>
    <row r="106" spans="2:49" ht="15" customHeight="1" x14ac:dyDescent="0.15">
      <c r="B106" s="205"/>
      <c r="C106" s="206"/>
      <c r="D106" s="206"/>
      <c r="E106" s="206"/>
      <c r="F106" s="206"/>
      <c r="G106" s="206"/>
      <c r="H106" s="5" t="s">
        <v>20</v>
      </c>
      <c r="I106" s="20"/>
      <c r="J106" s="20"/>
      <c r="K106" s="21"/>
      <c r="L106" s="110"/>
      <c r="M106" s="111"/>
      <c r="N106" s="112"/>
      <c r="O106" s="38" t="s">
        <v>4</v>
      </c>
      <c r="P106" s="64"/>
      <c r="Q106" s="64"/>
      <c r="R106" s="64"/>
      <c r="S106" s="152" t="s">
        <v>4</v>
      </c>
      <c r="T106" s="50"/>
      <c r="U106" s="51"/>
      <c r="V106" s="51"/>
      <c r="W106" s="95"/>
      <c r="X106" s="5" t="s">
        <v>5</v>
      </c>
      <c r="Y106" s="6"/>
      <c r="Z106" s="215"/>
      <c r="AA106" s="215"/>
      <c r="AB106" s="216"/>
      <c r="AC106" s="109"/>
      <c r="AD106" s="104"/>
      <c r="AE106" s="104"/>
      <c r="AF106" s="105"/>
      <c r="AG106" s="205"/>
      <c r="AH106" s="206"/>
      <c r="AI106" s="7" t="s">
        <v>4</v>
      </c>
      <c r="AJ106" s="205"/>
      <c r="AK106" s="206"/>
      <c r="AL106" s="7" t="s">
        <v>21</v>
      </c>
      <c r="AM106" s="205"/>
      <c r="AN106" s="206"/>
      <c r="AO106" s="7" t="s">
        <v>21</v>
      </c>
      <c r="AP106" s="205"/>
      <c r="AQ106" s="206"/>
      <c r="AR106" s="206"/>
      <c r="AS106" s="206"/>
      <c r="AT106" s="49"/>
      <c r="AU106" s="48"/>
      <c r="AV106" s="39"/>
      <c r="AW106" s="58"/>
    </row>
    <row r="107" spans="2:49" ht="15" customHeight="1" x14ac:dyDescent="0.15">
      <c r="B107" s="211"/>
      <c r="C107" s="208" t="s">
        <v>1</v>
      </c>
      <c r="D107" s="212"/>
      <c r="E107" s="208" t="s">
        <v>2</v>
      </c>
      <c r="F107" s="212"/>
      <c r="G107" s="208" t="s">
        <v>3</v>
      </c>
      <c r="H107" s="299"/>
      <c r="I107" s="300"/>
      <c r="J107" s="300"/>
      <c r="K107" s="301"/>
      <c r="L107" s="276"/>
      <c r="M107" s="277"/>
      <c r="N107" s="277"/>
      <c r="O107" s="52"/>
      <c r="P107" s="278" t="str">
        <f>IF(F107="","",P104+L107)</f>
        <v/>
      </c>
      <c r="Q107" s="279"/>
      <c r="R107" s="279"/>
      <c r="S107" s="42"/>
      <c r="T107" s="281"/>
      <c r="U107" s="282"/>
      <c r="V107" s="282"/>
      <c r="W107" s="201"/>
      <c r="X107" s="230"/>
      <c r="Y107" s="231"/>
      <c r="Z107" s="231"/>
      <c r="AA107" s="231"/>
      <c r="AB107" s="36"/>
      <c r="AC107" s="234" t="str">
        <f>IF(F107="","",AC104+T107+X107)</f>
        <v/>
      </c>
      <c r="AD107" s="235"/>
      <c r="AE107" s="235"/>
      <c r="AF107" s="41"/>
      <c r="AG107" s="285" t="str">
        <f>IF(F107="","",P107-AC107)</f>
        <v/>
      </c>
      <c r="AH107" s="286"/>
      <c r="AI107" s="287"/>
      <c r="AJ107" s="270"/>
      <c r="AK107" s="271"/>
      <c r="AL107" s="272"/>
      <c r="AM107" s="270"/>
      <c r="AN107" s="271"/>
      <c r="AO107" s="272"/>
      <c r="AP107" s="211"/>
      <c r="AQ107" s="208" t="s">
        <v>25</v>
      </c>
      <c r="AR107" s="212"/>
      <c r="AS107" s="208" t="s">
        <v>26</v>
      </c>
      <c r="AT107" s="11"/>
      <c r="AU107" s="62"/>
      <c r="AV107" s="46"/>
      <c r="AW107" s="47"/>
    </row>
    <row r="108" spans="2:49" ht="15" customHeight="1" x14ac:dyDescent="0.15">
      <c r="B108" s="2"/>
      <c r="C108" s="3"/>
      <c r="D108" s="3"/>
      <c r="E108" s="3"/>
      <c r="F108" s="3"/>
      <c r="G108" s="3"/>
      <c r="H108" s="302"/>
      <c r="I108" s="303"/>
      <c r="J108" s="303"/>
      <c r="K108" s="304"/>
      <c r="L108" s="288"/>
      <c r="M108" s="289"/>
      <c r="N108" s="289"/>
      <c r="O108" s="53"/>
      <c r="P108" s="290"/>
      <c r="Q108" s="291"/>
      <c r="R108" s="291"/>
      <c r="S108" s="44"/>
      <c r="T108" s="292"/>
      <c r="U108" s="293"/>
      <c r="V108" s="293"/>
      <c r="W108" s="202" t="s">
        <v>4</v>
      </c>
      <c r="X108" s="232"/>
      <c r="Y108" s="233"/>
      <c r="Z108" s="233"/>
      <c r="AA108" s="233"/>
      <c r="AB108" s="4" t="s">
        <v>4</v>
      </c>
      <c r="AC108" s="236"/>
      <c r="AD108" s="237"/>
      <c r="AE108" s="237"/>
      <c r="AF108" s="153" t="s">
        <v>4</v>
      </c>
      <c r="AG108" s="294"/>
      <c r="AH108" s="295"/>
      <c r="AI108" s="296"/>
      <c r="AJ108" s="273"/>
      <c r="AK108" s="274"/>
      <c r="AL108" s="275"/>
      <c r="AM108" s="273"/>
      <c r="AN108" s="274"/>
      <c r="AO108" s="275"/>
      <c r="AP108" s="2"/>
      <c r="AQ108" s="3"/>
      <c r="AR108" s="3"/>
      <c r="AS108" s="3"/>
      <c r="AT108" s="43"/>
      <c r="AU108" s="61"/>
      <c r="AV108" s="60"/>
      <c r="AW108" s="59"/>
    </row>
    <row r="109" spans="2:49" ht="15" customHeight="1" x14ac:dyDescent="0.15">
      <c r="B109" s="205"/>
      <c r="C109" s="206"/>
      <c r="D109" s="206"/>
      <c r="E109" s="206"/>
      <c r="F109" s="206"/>
      <c r="G109" s="206"/>
      <c r="H109" s="5" t="s">
        <v>20</v>
      </c>
      <c r="I109" s="20"/>
      <c r="J109" s="20"/>
      <c r="K109" s="21"/>
      <c r="L109" s="110"/>
      <c r="M109" s="112"/>
      <c r="N109" s="37"/>
      <c r="O109" s="38" t="s">
        <v>4</v>
      </c>
      <c r="P109" s="64"/>
      <c r="Q109" s="64"/>
      <c r="R109" s="64"/>
      <c r="S109" s="152" t="s">
        <v>4</v>
      </c>
      <c r="T109" s="50"/>
      <c r="U109" s="51"/>
      <c r="V109" s="51"/>
      <c r="W109" s="201"/>
      <c r="X109" s="54" t="s">
        <v>5</v>
      </c>
      <c r="Y109" s="6"/>
      <c r="Z109" s="215"/>
      <c r="AA109" s="215"/>
      <c r="AB109" s="216"/>
      <c r="AC109" s="109"/>
      <c r="AD109" s="104"/>
      <c r="AE109" s="104"/>
      <c r="AF109" s="105"/>
      <c r="AG109" s="205"/>
      <c r="AH109" s="206"/>
      <c r="AI109" s="7" t="s">
        <v>4</v>
      </c>
      <c r="AJ109" s="205"/>
      <c r="AK109" s="206"/>
      <c r="AL109" s="7" t="s">
        <v>21</v>
      </c>
      <c r="AM109" s="205"/>
      <c r="AN109" s="206"/>
      <c r="AO109" s="7" t="s">
        <v>21</v>
      </c>
      <c r="AP109" s="205"/>
      <c r="AQ109" s="206"/>
      <c r="AR109" s="206"/>
      <c r="AS109" s="206"/>
      <c r="AT109" s="49"/>
      <c r="AU109" s="48"/>
      <c r="AV109" s="39"/>
      <c r="AW109" s="58"/>
    </row>
    <row r="110" spans="2:49" ht="15" customHeight="1" x14ac:dyDescent="0.15">
      <c r="B110" s="211"/>
      <c r="C110" s="208" t="s">
        <v>1</v>
      </c>
      <c r="D110" s="212"/>
      <c r="E110" s="208" t="s">
        <v>2</v>
      </c>
      <c r="F110" s="212"/>
      <c r="G110" s="208" t="s">
        <v>3</v>
      </c>
      <c r="H110" s="299"/>
      <c r="I110" s="300"/>
      <c r="J110" s="300"/>
      <c r="K110" s="301"/>
      <c r="L110" s="276"/>
      <c r="M110" s="277"/>
      <c r="N110" s="277"/>
      <c r="O110" s="52"/>
      <c r="P110" s="278" t="str">
        <f>IF(F110="","",P107+L110)</f>
        <v/>
      </c>
      <c r="Q110" s="279"/>
      <c r="R110" s="279"/>
      <c r="S110" s="42"/>
      <c r="T110" s="281"/>
      <c r="U110" s="282"/>
      <c r="V110" s="282"/>
      <c r="W110" s="96"/>
      <c r="X110" s="230"/>
      <c r="Y110" s="231"/>
      <c r="Z110" s="231"/>
      <c r="AA110" s="231"/>
      <c r="AB110" s="36"/>
      <c r="AC110" s="234" t="str">
        <f>IF(F110="","",AC107+T110+X110)</f>
        <v/>
      </c>
      <c r="AD110" s="235"/>
      <c r="AE110" s="235"/>
      <c r="AF110" s="41"/>
      <c r="AG110" s="285" t="str">
        <f>IF(F110="","",P110-AC110)</f>
        <v/>
      </c>
      <c r="AH110" s="286"/>
      <c r="AI110" s="287"/>
      <c r="AJ110" s="270"/>
      <c r="AK110" s="271"/>
      <c r="AL110" s="272"/>
      <c r="AM110" s="270"/>
      <c r="AN110" s="271"/>
      <c r="AO110" s="272"/>
      <c r="AP110" s="211"/>
      <c r="AQ110" s="208" t="s">
        <v>25</v>
      </c>
      <c r="AR110" s="212"/>
      <c r="AS110" s="208" t="s">
        <v>26</v>
      </c>
      <c r="AT110" s="11"/>
      <c r="AU110" s="62"/>
      <c r="AV110" s="46"/>
      <c r="AW110" s="47"/>
    </row>
    <row r="111" spans="2:49" ht="15" customHeight="1" thickBot="1" x14ac:dyDescent="0.2">
      <c r="B111" s="207"/>
      <c r="C111" s="208"/>
      <c r="D111" s="208"/>
      <c r="E111" s="208"/>
      <c r="F111" s="208"/>
      <c r="G111" s="208"/>
      <c r="H111" s="405"/>
      <c r="I111" s="406"/>
      <c r="J111" s="406"/>
      <c r="K111" s="407"/>
      <c r="L111" s="276"/>
      <c r="M111" s="277"/>
      <c r="N111" s="277"/>
      <c r="O111" s="52"/>
      <c r="P111" s="280"/>
      <c r="Q111" s="279"/>
      <c r="R111" s="279"/>
      <c r="S111" s="42"/>
      <c r="T111" s="281"/>
      <c r="U111" s="282"/>
      <c r="V111" s="282"/>
      <c r="W111" s="163" t="s">
        <v>4</v>
      </c>
      <c r="X111" s="283"/>
      <c r="Y111" s="284"/>
      <c r="Z111" s="284"/>
      <c r="AA111" s="284"/>
      <c r="AB111" s="164" t="s">
        <v>4</v>
      </c>
      <c r="AC111" s="234"/>
      <c r="AD111" s="235"/>
      <c r="AE111" s="235"/>
      <c r="AF111" s="186" t="s">
        <v>4</v>
      </c>
      <c r="AG111" s="285"/>
      <c r="AH111" s="286"/>
      <c r="AI111" s="287"/>
      <c r="AJ111" s="270"/>
      <c r="AK111" s="271"/>
      <c r="AL111" s="272"/>
      <c r="AM111" s="270"/>
      <c r="AN111" s="271"/>
      <c r="AO111" s="272"/>
      <c r="AP111" s="207"/>
      <c r="AQ111" s="208"/>
      <c r="AR111" s="208"/>
      <c r="AS111" s="208"/>
      <c r="AT111" s="208"/>
      <c r="AU111" s="207"/>
      <c r="AV111" s="46"/>
      <c r="AW111" s="47"/>
    </row>
    <row r="112" spans="2:49" ht="15" customHeight="1" x14ac:dyDescent="0.15">
      <c r="B112" s="242" t="s">
        <v>34</v>
      </c>
      <c r="C112" s="243"/>
      <c r="D112" s="243"/>
      <c r="E112" s="243"/>
      <c r="F112" s="243"/>
      <c r="G112" s="244"/>
      <c r="H112" s="251"/>
      <c r="I112" s="252"/>
      <c r="J112" s="252"/>
      <c r="K112" s="253"/>
      <c r="L112" s="138"/>
      <c r="M112" s="136"/>
      <c r="N112" s="136"/>
      <c r="O112" s="10" t="s">
        <v>4</v>
      </c>
      <c r="P112" s="217" t="s">
        <v>40</v>
      </c>
      <c r="Q112" s="218"/>
      <c r="R112" s="173"/>
      <c r="S112" s="154"/>
      <c r="T112" s="139"/>
      <c r="U112" s="63"/>
      <c r="V112" s="140"/>
      <c r="W112" s="154" t="s">
        <v>4</v>
      </c>
      <c r="X112" s="141"/>
      <c r="Y112" s="198"/>
      <c r="Z112" s="198"/>
      <c r="AA112" s="198"/>
      <c r="AB112" s="10" t="s">
        <v>4</v>
      </c>
      <c r="AC112" s="18"/>
      <c r="AD112" s="18"/>
      <c r="AE112" s="18"/>
      <c r="AF112" s="154" t="s">
        <v>4</v>
      </c>
      <c r="AG112" s="155"/>
      <c r="AH112" s="156"/>
      <c r="AI112" s="185" t="s">
        <v>50</v>
      </c>
      <c r="AJ112" s="161" t="s">
        <v>40</v>
      </c>
      <c r="AK112" s="23"/>
      <c r="AL112" s="24"/>
      <c r="AM112" s="142" t="s">
        <v>40</v>
      </c>
      <c r="AN112" s="23"/>
      <c r="AO112" s="24"/>
      <c r="AP112" s="23"/>
      <c r="AQ112" s="65"/>
      <c r="AR112" s="65"/>
      <c r="AS112" s="65"/>
      <c r="AT112" s="68"/>
      <c r="AU112" s="65"/>
      <c r="AV112" s="260" t="str">
        <f>IF(SUM(AW81,AW84,AW87,AW90,AW93,AW96,AW99,AW102,AW105,AW108,AW111,)=0,"",SUM(AW81,AW84,AW87,AW90,AW93,AW96,AW99,AW102,AW105,AW108,AW111,))</f>
        <v/>
      </c>
      <c r="AW112" s="261"/>
    </row>
    <row r="113" spans="2:49" ht="15" customHeight="1" x14ac:dyDescent="0.15">
      <c r="B113" s="245"/>
      <c r="C113" s="246"/>
      <c r="D113" s="246"/>
      <c r="E113" s="246"/>
      <c r="F113" s="246"/>
      <c r="G113" s="247"/>
      <c r="H113" s="254"/>
      <c r="I113" s="255"/>
      <c r="J113" s="255"/>
      <c r="K113" s="256"/>
      <c r="L113" s="143" t="s">
        <v>40</v>
      </c>
      <c r="M113" s="399">
        <f>IF(SUM(L80,L83,L86,L89,L92,L95,L98,L101,L104,L107,L110,)=0,0,SUM(L80,L83,L86,L89,L92,L95,L98,L101,L104,L107,L110,))</f>
        <v>0</v>
      </c>
      <c r="N113" s="399"/>
      <c r="O113" s="187"/>
      <c r="P113" s="219">
        <f>IF(M113=0,0,M113)</f>
        <v>0</v>
      </c>
      <c r="Q113" s="220"/>
      <c r="R113" s="220"/>
      <c r="S113" s="152" t="s">
        <v>4</v>
      </c>
      <c r="T113" s="170" t="s">
        <v>40</v>
      </c>
      <c r="U113" s="240">
        <f>SUM(T80,T83,T86,T89,T92,T95,T98,T101,T104,T107,T110)</f>
        <v>0</v>
      </c>
      <c r="V113" s="240"/>
      <c r="W113" s="240"/>
      <c r="X113" s="174" t="s">
        <v>40</v>
      </c>
      <c r="Y113" s="240">
        <f>SUM(X80,X83,X86,X89,X92,X95,X98,X101,X104,X107,X110,)</f>
        <v>0</v>
      </c>
      <c r="Z113" s="240"/>
      <c r="AA113" s="240"/>
      <c r="AB113" s="177"/>
      <c r="AC113" s="178" t="s">
        <v>52</v>
      </c>
      <c r="AD113" s="227">
        <f>U113+Y113</f>
        <v>0</v>
      </c>
      <c r="AE113" s="227"/>
      <c r="AF113" s="228"/>
      <c r="AG113" s="408" t="str">
        <f>AG110</f>
        <v/>
      </c>
      <c r="AH113" s="409"/>
      <c r="AI113" s="409"/>
      <c r="AJ113" s="266">
        <f>IF(SUM(AJ80,AJ83,AJ86,AJ89,AJ92,AJ95,AJ98,AJ101,AJ104,AJ107,AJ110,)=0,0,SUM(AJ80,AJ83,AJ86,AJ89,AJ92,AJ95,AJ98,AJ101,AJ104,AJ107,AJ110,))</f>
        <v>0</v>
      </c>
      <c r="AK113" s="267"/>
      <c r="AL113" s="27" t="s">
        <v>21</v>
      </c>
      <c r="AM113" s="267">
        <f>IF(SUM(AM80,AM83,AM86,AM89,AM92,AM95,AM98,AM101,AM104,AM107,AM110,)=0,0,SUM(AM80,AM83,AM86,AM89,AM92,AM95,AM98,AM101,AM104,AM107,AM110,))</f>
        <v>0</v>
      </c>
      <c r="AN113" s="267"/>
      <c r="AO113" s="27" t="s">
        <v>21</v>
      </c>
      <c r="AP113" s="125"/>
      <c r="AQ113" s="66"/>
      <c r="AR113" s="66"/>
      <c r="AS113" s="66"/>
      <c r="AT113" s="69"/>
      <c r="AU113" s="66"/>
      <c r="AV113" s="262"/>
      <c r="AW113" s="263"/>
    </row>
    <row r="114" spans="2:49" ht="15" customHeight="1" x14ac:dyDescent="0.15">
      <c r="B114" s="245"/>
      <c r="C114" s="246"/>
      <c r="D114" s="246"/>
      <c r="E114" s="246"/>
      <c r="F114" s="246"/>
      <c r="G114" s="247"/>
      <c r="H114" s="254"/>
      <c r="I114" s="255"/>
      <c r="J114" s="255"/>
      <c r="K114" s="256"/>
      <c r="L114" s="144" t="s">
        <v>41</v>
      </c>
      <c r="M114" s="400">
        <f>IF(SUM(L80,L83,L86,L89,L92,L95,L98,L101,L104,L107,L110,)=0,0,SUM(L80,L83,L86,L89,L92,L95,L98,L101,L104,L107,L110,))</f>
        <v>0</v>
      </c>
      <c r="N114" s="400"/>
      <c r="O114" s="188"/>
      <c r="P114" s="221"/>
      <c r="Q114" s="222"/>
      <c r="R114" s="222"/>
      <c r="S114" s="171"/>
      <c r="T114" s="145" t="s">
        <v>41</v>
      </c>
      <c r="U114" s="241">
        <f>SUM(T80,T83,T86,T89,T92,T95,T98,T101,T104,T107,T110,)</f>
        <v>0</v>
      </c>
      <c r="V114" s="241"/>
      <c r="W114" s="241"/>
      <c r="X114" s="179" t="s">
        <v>41</v>
      </c>
      <c r="Y114" s="241">
        <f>SUM(X80,X83,X86,X89,X92,X95,X98,X101,X104,X107,X110,)</f>
        <v>0</v>
      </c>
      <c r="Z114" s="241"/>
      <c r="AA114" s="241"/>
      <c r="AB114" s="180"/>
      <c r="AC114" s="181" t="s">
        <v>53</v>
      </c>
      <c r="AD114" s="227">
        <f>U114+Y114</f>
        <v>0</v>
      </c>
      <c r="AE114" s="227"/>
      <c r="AF114" s="228"/>
      <c r="AG114" s="408"/>
      <c r="AH114" s="409"/>
      <c r="AI114" s="409"/>
      <c r="AJ114" s="268"/>
      <c r="AK114" s="269"/>
      <c r="AL114" s="162"/>
      <c r="AM114" s="269"/>
      <c r="AN114" s="269"/>
      <c r="AO114" s="162"/>
      <c r="AP114" s="25"/>
      <c r="AQ114" s="66"/>
      <c r="AR114" s="66"/>
      <c r="AS114" s="66"/>
      <c r="AT114" s="69"/>
      <c r="AU114" s="66"/>
      <c r="AV114" s="262"/>
      <c r="AW114" s="263"/>
    </row>
    <row r="115" spans="2:49" ht="15" customHeight="1" x14ac:dyDescent="0.15">
      <c r="B115" s="245"/>
      <c r="C115" s="246"/>
      <c r="D115" s="246"/>
      <c r="E115" s="246"/>
      <c r="F115" s="246"/>
      <c r="G115" s="247"/>
      <c r="H115" s="254"/>
      <c r="I115" s="255"/>
      <c r="J115" s="255"/>
      <c r="K115" s="256"/>
      <c r="L115" s="8"/>
      <c r="M115" s="189"/>
      <c r="N115" s="190"/>
      <c r="O115" s="191" t="s">
        <v>17</v>
      </c>
      <c r="P115" s="223" t="s">
        <v>54</v>
      </c>
      <c r="Q115" s="224"/>
      <c r="R115" s="192"/>
      <c r="S115" s="152"/>
      <c r="T115" s="146"/>
      <c r="U115" s="193"/>
      <c r="V115" s="194"/>
      <c r="W115" s="195" t="s">
        <v>17</v>
      </c>
      <c r="X115" s="137"/>
      <c r="Y115" s="194"/>
      <c r="Z115" s="194"/>
      <c r="AA115" s="194"/>
      <c r="AB115" s="152" t="s">
        <v>17</v>
      </c>
      <c r="AC115" s="165"/>
      <c r="AD115" s="196"/>
      <c r="AE115" s="196"/>
      <c r="AF115" s="197" t="s">
        <v>17</v>
      </c>
      <c r="AG115" s="408"/>
      <c r="AH115" s="409"/>
      <c r="AI115" s="409"/>
      <c r="AJ115" s="147" t="s">
        <v>41</v>
      </c>
      <c r="AK115" s="25"/>
      <c r="AL115" s="26"/>
      <c r="AM115" s="144" t="s">
        <v>40</v>
      </c>
      <c r="AN115" s="25"/>
      <c r="AO115" s="26"/>
      <c r="AP115" s="130"/>
      <c r="AQ115" s="66"/>
      <c r="AR115" s="66"/>
      <c r="AS115" s="66"/>
      <c r="AT115" s="69"/>
      <c r="AU115" s="66"/>
      <c r="AV115" s="262"/>
      <c r="AW115" s="263"/>
    </row>
    <row r="116" spans="2:49" ht="15" customHeight="1" x14ac:dyDescent="0.15">
      <c r="B116" s="245"/>
      <c r="C116" s="246"/>
      <c r="D116" s="246"/>
      <c r="E116" s="246"/>
      <c r="F116" s="246"/>
      <c r="G116" s="247"/>
      <c r="H116" s="254"/>
      <c r="I116" s="255"/>
      <c r="J116" s="255"/>
      <c r="K116" s="256"/>
      <c r="L116" s="143" t="s">
        <v>40</v>
      </c>
      <c r="M116" s="393">
        <f>IF(M113=0,0,M113*320)</f>
        <v>0</v>
      </c>
      <c r="N116" s="393"/>
      <c r="O116" s="394"/>
      <c r="P116" s="219">
        <f>IF(M114=0,0,M114)</f>
        <v>0</v>
      </c>
      <c r="Q116" s="220"/>
      <c r="R116" s="220"/>
      <c r="S116" s="172" t="s">
        <v>55</v>
      </c>
      <c r="T116" s="143" t="s">
        <v>40</v>
      </c>
      <c r="U116" s="239">
        <f>IF(U113=0,0,U113*320)</f>
        <v>0</v>
      </c>
      <c r="V116" s="239"/>
      <c r="W116" s="239"/>
      <c r="X116" s="174" t="s">
        <v>40</v>
      </c>
      <c r="Y116" s="239">
        <f>IF(Y113=0,0,Y113*320)</f>
        <v>0</v>
      </c>
      <c r="Z116" s="239"/>
      <c r="AA116" s="239"/>
      <c r="AB116" s="124"/>
      <c r="AC116" s="178" t="s">
        <v>52</v>
      </c>
      <c r="AD116" s="227">
        <f>AD113*320</f>
        <v>0</v>
      </c>
      <c r="AE116" s="227"/>
      <c r="AF116" s="228"/>
      <c r="AG116" s="157"/>
      <c r="AH116" s="46"/>
      <c r="AI116" s="46"/>
      <c r="AJ116" s="266">
        <f>AJ113</f>
        <v>0</v>
      </c>
      <c r="AK116" s="267"/>
      <c r="AL116" s="27" t="s">
        <v>21</v>
      </c>
      <c r="AM116" s="389">
        <f>AM113</f>
        <v>0</v>
      </c>
      <c r="AN116" s="389"/>
      <c r="AO116" s="27" t="s">
        <v>21</v>
      </c>
      <c r="AP116" s="130"/>
      <c r="AQ116" s="66"/>
      <c r="AR116" s="66"/>
      <c r="AS116" s="66"/>
      <c r="AT116" s="69"/>
      <c r="AU116" s="66"/>
      <c r="AV116" s="262"/>
      <c r="AW116" s="263"/>
    </row>
    <row r="117" spans="2:49" ht="15" customHeight="1" thickBot="1" x14ac:dyDescent="0.2">
      <c r="B117" s="248"/>
      <c r="C117" s="249"/>
      <c r="D117" s="249"/>
      <c r="E117" s="249"/>
      <c r="F117" s="249"/>
      <c r="G117" s="250"/>
      <c r="H117" s="257"/>
      <c r="I117" s="258"/>
      <c r="J117" s="258"/>
      <c r="K117" s="259"/>
      <c r="L117" s="148" t="s">
        <v>41</v>
      </c>
      <c r="M117" s="395">
        <f>IF(M113=0,0,M113*320)</f>
        <v>0</v>
      </c>
      <c r="N117" s="395"/>
      <c r="O117" s="396"/>
      <c r="P117" s="225"/>
      <c r="Q117" s="226"/>
      <c r="R117" s="226"/>
      <c r="S117" s="169"/>
      <c r="T117" s="149" t="s">
        <v>41</v>
      </c>
      <c r="U117" s="229">
        <f>IF(U114=0,0,U114*320)</f>
        <v>0</v>
      </c>
      <c r="V117" s="229"/>
      <c r="W117" s="229"/>
      <c r="X117" s="182" t="s">
        <v>41</v>
      </c>
      <c r="Y117" s="229">
        <f>IF(Y114=0,0,Y114*320)</f>
        <v>0</v>
      </c>
      <c r="Z117" s="229"/>
      <c r="AA117" s="229"/>
      <c r="AB117" s="183"/>
      <c r="AC117" s="184" t="s">
        <v>53</v>
      </c>
      <c r="AD117" s="229">
        <f>AD114*320</f>
        <v>0</v>
      </c>
      <c r="AE117" s="229"/>
      <c r="AF117" s="229"/>
      <c r="AG117" s="158"/>
      <c r="AH117" s="159"/>
      <c r="AI117" s="159"/>
      <c r="AJ117" s="391"/>
      <c r="AK117" s="392"/>
      <c r="AL117" s="128"/>
      <c r="AM117" s="390"/>
      <c r="AN117" s="390"/>
      <c r="AO117" s="128"/>
      <c r="AP117" s="131"/>
      <c r="AQ117" s="67"/>
      <c r="AR117" s="67"/>
      <c r="AS117" s="67"/>
      <c r="AT117" s="70"/>
      <c r="AU117" s="67"/>
      <c r="AV117" s="264"/>
      <c r="AW117" s="265"/>
    </row>
    <row r="118" spans="2:49" ht="14.25" x14ac:dyDescent="0.15">
      <c r="B118" s="209"/>
      <c r="C118" s="209"/>
      <c r="D118" s="209"/>
      <c r="E118" s="209"/>
      <c r="F118" s="209"/>
      <c r="G118" s="209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  <c r="T118" s="123"/>
      <c r="U118" s="208"/>
      <c r="V118" s="208"/>
      <c r="W118" s="208"/>
      <c r="X118" s="208"/>
      <c r="Y118" s="208"/>
      <c r="Z118" s="208"/>
      <c r="AA118" s="208"/>
      <c r="AB118" s="123"/>
      <c r="AC118" s="123"/>
      <c r="AD118" s="123"/>
      <c r="AE118" s="123"/>
      <c r="AF118" s="123"/>
      <c r="AG118" s="208"/>
      <c r="AH118" s="208"/>
      <c r="AI118" s="208"/>
      <c r="AJ118" s="208"/>
      <c r="AK118" s="166"/>
      <c r="AL118" s="167"/>
      <c r="AM118" s="167"/>
      <c r="AN118" s="12"/>
      <c r="AO118" s="12"/>
      <c r="AP118" s="12"/>
      <c r="AQ118" s="11"/>
      <c r="AR118" s="11"/>
      <c r="AS118" s="208"/>
      <c r="AT118" s="208"/>
      <c r="AU118" s="208"/>
      <c r="AV118" s="199"/>
      <c r="AW118" s="199"/>
    </row>
    <row r="119" spans="2:49" x14ac:dyDescent="0.15">
      <c r="F119" s="404" t="s">
        <v>45</v>
      </c>
      <c r="G119" s="325"/>
      <c r="H119" s="132"/>
      <c r="I119" s="133"/>
      <c r="J119" s="134"/>
      <c r="K119" t="s">
        <v>46</v>
      </c>
      <c r="AG119" s="168"/>
    </row>
    <row r="120" spans="2:49" x14ac:dyDescent="0.15">
      <c r="F120" s="404" t="s">
        <v>47</v>
      </c>
      <c r="G120" s="404"/>
      <c r="H120" s="99" t="s">
        <v>57</v>
      </c>
      <c r="K120" s="135"/>
    </row>
    <row r="121" spans="2:49" x14ac:dyDescent="0.15">
      <c r="B121" t="s">
        <v>48</v>
      </c>
    </row>
    <row r="122" spans="2:49" ht="22.5" customHeight="1" x14ac:dyDescent="0.15">
      <c r="B122" s="397" t="s">
        <v>56</v>
      </c>
      <c r="C122" s="397"/>
      <c r="D122" s="397"/>
      <c r="E122" s="397"/>
      <c r="F122" s="397"/>
      <c r="G122" s="397"/>
      <c r="H122" s="397"/>
      <c r="I122" s="397"/>
      <c r="J122" s="397"/>
      <c r="K122" s="397"/>
      <c r="L122" s="397"/>
      <c r="M122" s="397"/>
      <c r="N122" s="397"/>
      <c r="O122" s="397"/>
      <c r="P122" s="397"/>
      <c r="Q122" s="397"/>
      <c r="R122" s="397"/>
      <c r="S122" s="397"/>
      <c r="T122" s="397"/>
      <c r="U122" s="397"/>
      <c r="V122" s="397"/>
      <c r="W122" s="397"/>
      <c r="X122" s="397"/>
      <c r="Y122" s="397"/>
      <c r="Z122" s="397"/>
      <c r="AA122" s="397"/>
      <c r="AB122" s="397"/>
      <c r="AC122" s="397"/>
      <c r="AD122" s="397"/>
      <c r="AE122" s="397"/>
      <c r="AF122" s="397"/>
      <c r="AG122" s="397"/>
      <c r="AH122" s="397"/>
      <c r="AI122" s="397"/>
      <c r="AJ122" s="397"/>
      <c r="AK122" s="397"/>
      <c r="AL122" s="397"/>
      <c r="AM122" s="397"/>
      <c r="AN122" s="397"/>
      <c r="AO122" s="397"/>
      <c r="AP122" s="397"/>
      <c r="AQ122" s="397"/>
      <c r="AR122" s="397"/>
      <c r="AS122" s="397"/>
      <c r="AT122" s="397"/>
      <c r="AU122" s="397"/>
      <c r="AV122" s="397"/>
      <c r="AW122" s="397"/>
    </row>
    <row r="123" spans="2:49" ht="24.95" customHeight="1" x14ac:dyDescent="0.15">
      <c r="B123" s="398" t="s">
        <v>18</v>
      </c>
      <c r="C123" s="398"/>
      <c r="D123" s="398"/>
      <c r="E123" s="398"/>
      <c r="F123" s="398"/>
      <c r="G123" s="398"/>
      <c r="H123" s="150"/>
      <c r="I123" s="403"/>
      <c r="J123" s="403"/>
      <c r="K123" s="403"/>
      <c r="L123" s="403"/>
      <c r="M123" s="403"/>
      <c r="N123" s="403"/>
      <c r="O123" s="403"/>
      <c r="P123" s="403"/>
      <c r="Q123" s="403"/>
      <c r="R123" s="403"/>
      <c r="S123" s="403"/>
      <c r="T123" s="208"/>
      <c r="U123" s="208"/>
      <c r="V123" s="208"/>
      <c r="W123" s="208"/>
    </row>
    <row r="124" spans="2:49" ht="29.25" customHeight="1" x14ac:dyDescent="0.15">
      <c r="B124" s="340" t="s">
        <v>49</v>
      </c>
      <c r="C124" s="340"/>
      <c r="D124" s="340"/>
      <c r="E124" s="340"/>
      <c r="F124" s="340"/>
      <c r="G124" s="340"/>
      <c r="H124" s="16"/>
      <c r="I124" s="341"/>
      <c r="J124" s="341"/>
      <c r="K124" s="341"/>
      <c r="L124" s="341"/>
      <c r="M124" s="341"/>
      <c r="N124" s="341"/>
      <c r="O124" s="341"/>
      <c r="P124" s="341"/>
      <c r="Q124" s="341"/>
      <c r="R124" s="341"/>
      <c r="S124" s="341"/>
      <c r="T124" s="208"/>
      <c r="U124" s="208"/>
      <c r="V124" s="208"/>
      <c r="W124" s="208"/>
      <c r="AJ124" s="98"/>
      <c r="AK124" s="99"/>
      <c r="AL124" s="99"/>
      <c r="AM124" s="99"/>
      <c r="AN124" s="99"/>
      <c r="AO124" s="99"/>
      <c r="AP124" s="99"/>
      <c r="AQ124" s="99"/>
      <c r="AR124" s="99"/>
      <c r="AS124" s="99"/>
      <c r="AT124" s="99"/>
      <c r="AU124" s="99"/>
      <c r="AV124" s="99"/>
      <c r="AW124" s="99"/>
    </row>
    <row r="125" spans="2:49" ht="30" customHeight="1" x14ac:dyDescent="0.15">
      <c r="B125" s="401" t="s">
        <v>23</v>
      </c>
      <c r="C125" s="401"/>
      <c r="D125" s="401"/>
      <c r="E125" s="401"/>
      <c r="F125" s="401"/>
      <c r="G125" s="401"/>
      <c r="H125" s="16"/>
      <c r="I125" s="402"/>
      <c r="J125" s="402"/>
      <c r="K125" s="402"/>
      <c r="L125" s="402"/>
      <c r="M125" s="402"/>
      <c r="N125" s="402"/>
      <c r="O125" s="402"/>
      <c r="P125" s="402"/>
      <c r="Q125" s="402"/>
      <c r="R125" s="402"/>
      <c r="S125" s="402"/>
      <c r="T125" s="208"/>
      <c r="U125" s="208"/>
      <c r="V125" s="208"/>
      <c r="W125" s="208"/>
    </row>
    <row r="126" spans="2:49" ht="12" customHeight="1" thickBot="1" x14ac:dyDescent="0.2">
      <c r="AJ126" s="3"/>
      <c r="AK126" s="3"/>
    </row>
    <row r="127" spans="2:49" ht="18" customHeight="1" x14ac:dyDescent="0.15">
      <c r="B127" s="375" t="s">
        <v>14</v>
      </c>
      <c r="C127" s="376"/>
      <c r="D127" s="376"/>
      <c r="E127" s="376"/>
      <c r="F127" s="376"/>
      <c r="G127" s="379"/>
      <c r="H127" s="379"/>
      <c r="I127" s="379"/>
      <c r="J127" s="379"/>
      <c r="K127" s="379"/>
      <c r="L127" s="379"/>
      <c r="M127" s="379"/>
      <c r="N127" s="379"/>
      <c r="O127" s="379"/>
      <c r="P127" s="379"/>
      <c r="Q127" s="379"/>
      <c r="R127" s="379"/>
      <c r="S127" s="379"/>
      <c r="T127" s="379"/>
      <c r="U127" s="379"/>
      <c r="V127" s="379"/>
      <c r="W127" s="379"/>
      <c r="X127" s="380"/>
      <c r="Y127" s="383" t="s">
        <v>19</v>
      </c>
      <c r="Z127" s="384"/>
      <c r="AA127" s="384"/>
      <c r="AB127" s="17"/>
      <c r="AC127" s="18"/>
      <c r="AD127" s="19"/>
      <c r="AE127" s="18"/>
      <c r="AF127" s="19"/>
      <c r="AG127" s="18"/>
      <c r="AH127" s="34"/>
      <c r="AI127" s="206"/>
      <c r="AJ127" s="98"/>
      <c r="AK127" s="99"/>
      <c r="AL127" s="100"/>
      <c r="AM127" s="100"/>
      <c r="AN127" s="100"/>
      <c r="AO127" s="100"/>
      <c r="AP127" s="100"/>
      <c r="AQ127" s="100"/>
      <c r="AR127" s="100"/>
      <c r="AS127" s="100"/>
      <c r="AT127" s="100"/>
      <c r="AU127" s="100"/>
      <c r="AV127" s="100"/>
      <c r="AW127" s="1"/>
    </row>
    <row r="128" spans="2:49" ht="18" customHeight="1" thickBot="1" x14ac:dyDescent="0.2">
      <c r="B128" s="377"/>
      <c r="C128" s="378"/>
      <c r="D128" s="378"/>
      <c r="E128" s="378"/>
      <c r="F128" s="378"/>
      <c r="G128" s="381"/>
      <c r="H128" s="381"/>
      <c r="I128" s="381"/>
      <c r="J128" s="381"/>
      <c r="K128" s="381"/>
      <c r="L128" s="381"/>
      <c r="M128" s="381"/>
      <c r="N128" s="381"/>
      <c r="O128" s="381"/>
      <c r="P128" s="381"/>
      <c r="Q128" s="381"/>
      <c r="R128" s="381"/>
      <c r="S128" s="381"/>
      <c r="T128" s="381"/>
      <c r="U128" s="381"/>
      <c r="V128" s="381"/>
      <c r="W128" s="381"/>
      <c r="X128" s="382"/>
      <c r="Y128" s="385"/>
      <c r="Z128" s="386"/>
      <c r="AA128" s="386"/>
      <c r="AB128" s="238"/>
      <c r="AC128" s="238"/>
      <c r="AD128" s="339" t="s">
        <v>1</v>
      </c>
      <c r="AE128" s="238"/>
      <c r="AF128" s="354" t="s">
        <v>2</v>
      </c>
      <c r="AG128" s="355"/>
      <c r="AH128" s="356" t="s">
        <v>3</v>
      </c>
      <c r="AI128" s="208"/>
      <c r="AJ128" s="125" t="s">
        <v>16</v>
      </c>
      <c r="AK128" s="126" t="s">
        <v>43</v>
      </c>
      <c r="AL128" s="125"/>
      <c r="AM128" s="125"/>
      <c r="AN128" s="125"/>
      <c r="AO128" s="125"/>
      <c r="AP128" s="125"/>
      <c r="AQ128" s="125"/>
      <c r="AR128" s="125"/>
      <c r="AS128" s="125"/>
      <c r="AT128" s="125"/>
      <c r="AU128" s="125"/>
      <c r="AV128" s="125"/>
      <c r="AW128" s="97"/>
    </row>
    <row r="129" spans="2:49" ht="18" customHeight="1" x14ac:dyDescent="0.15">
      <c r="B129" s="367" t="s">
        <v>22</v>
      </c>
      <c r="C129" s="368"/>
      <c r="D129" s="368"/>
      <c r="E129" s="368"/>
      <c r="F129" s="368"/>
      <c r="G129" s="368"/>
      <c r="H129" s="371" t="s">
        <v>27</v>
      </c>
      <c r="I129" s="371"/>
      <c r="J129" s="371"/>
      <c r="K129" s="35"/>
      <c r="L129" s="35"/>
      <c r="M129" s="35"/>
      <c r="N129" s="22"/>
      <c r="O129" s="372"/>
      <c r="P129" s="373" t="s">
        <v>1</v>
      </c>
      <c r="Q129" s="203"/>
      <c r="R129" s="372"/>
      <c r="S129" s="373" t="s">
        <v>2</v>
      </c>
      <c r="T129" s="372"/>
      <c r="U129" s="371" t="s">
        <v>3</v>
      </c>
      <c r="V129" s="35"/>
      <c r="W129" s="35"/>
      <c r="X129" s="13"/>
      <c r="Y129" s="385"/>
      <c r="Z129" s="386"/>
      <c r="AA129" s="386"/>
      <c r="AB129" s="238"/>
      <c r="AC129" s="238"/>
      <c r="AD129" s="339"/>
      <c r="AE129" s="238"/>
      <c r="AF129" s="354"/>
      <c r="AG129" s="355"/>
      <c r="AH129" s="356"/>
      <c r="AI129" s="208"/>
      <c r="AJ129" s="126"/>
      <c r="AK129" s="125" t="s">
        <v>36</v>
      </c>
      <c r="AL129" s="125"/>
      <c r="AM129" s="125"/>
      <c r="AN129" s="125"/>
      <c r="AO129" s="125"/>
      <c r="AP129" s="125"/>
      <c r="AQ129" s="125"/>
      <c r="AR129" s="125"/>
      <c r="AS129" s="125"/>
      <c r="AT129" s="125"/>
      <c r="AU129" s="125"/>
      <c r="AV129" s="125"/>
      <c r="AW129" s="97"/>
    </row>
    <row r="130" spans="2:49" ht="9" customHeight="1" x14ac:dyDescent="0.15">
      <c r="B130" s="369"/>
      <c r="C130" s="370"/>
      <c r="D130" s="370"/>
      <c r="E130" s="370"/>
      <c r="F130" s="370"/>
      <c r="G130" s="370"/>
      <c r="H130" s="324"/>
      <c r="I130" s="324"/>
      <c r="J130" s="324"/>
      <c r="K130" s="208"/>
      <c r="L130" s="208"/>
      <c r="M130" s="208"/>
      <c r="N130" s="28"/>
      <c r="O130" s="238"/>
      <c r="P130" s="374"/>
      <c r="Q130" s="204"/>
      <c r="R130" s="238"/>
      <c r="S130" s="374"/>
      <c r="T130" s="238"/>
      <c r="U130" s="324"/>
      <c r="V130" s="208"/>
      <c r="W130" s="208"/>
      <c r="X130" s="14"/>
      <c r="Y130" s="385"/>
      <c r="Z130" s="386"/>
      <c r="AA130" s="386"/>
      <c r="AB130" s="33"/>
      <c r="AC130" s="113"/>
      <c r="AD130" s="11"/>
      <c r="AE130" s="200" t="s">
        <v>15</v>
      </c>
      <c r="AF130" s="208"/>
      <c r="AG130" s="114"/>
      <c r="AH130" s="14"/>
      <c r="AI130" s="208"/>
      <c r="AJ130" s="125"/>
      <c r="AK130" s="125"/>
      <c r="AL130" s="125"/>
      <c r="AM130" s="125"/>
      <c r="AN130" s="125"/>
      <c r="AO130" s="125"/>
      <c r="AP130" s="125"/>
      <c r="AQ130" s="125"/>
      <c r="AR130" s="125"/>
      <c r="AS130" s="125"/>
      <c r="AT130" s="125"/>
      <c r="AU130" s="125"/>
      <c r="AV130" s="125"/>
      <c r="AW130" s="97"/>
    </row>
    <row r="131" spans="2:49" ht="18" customHeight="1" x14ac:dyDescent="0.15">
      <c r="B131" s="369" t="s">
        <v>12</v>
      </c>
      <c r="C131" s="370"/>
      <c r="D131" s="370"/>
      <c r="E131" s="370"/>
      <c r="F131" s="370"/>
      <c r="G131" s="208"/>
      <c r="H131" s="200"/>
      <c r="I131" s="28"/>
      <c r="J131" s="208"/>
      <c r="K131" s="208"/>
      <c r="L131" s="238"/>
      <c r="M131" s="238"/>
      <c r="N131" s="324" t="s">
        <v>13</v>
      </c>
      <c r="O131" s="366"/>
      <c r="P131" s="366"/>
      <c r="Q131" s="366"/>
      <c r="R131" s="366"/>
      <c r="S131" s="366"/>
      <c r="T131" s="366"/>
      <c r="U131" s="29"/>
      <c r="V131" s="30"/>
      <c r="W131" s="30"/>
      <c r="X131" s="31"/>
      <c r="Y131" s="385"/>
      <c r="Z131" s="386"/>
      <c r="AA131" s="386"/>
      <c r="AB131" s="238"/>
      <c r="AC131" s="238"/>
      <c r="AD131" s="339" t="s">
        <v>1</v>
      </c>
      <c r="AE131" s="238"/>
      <c r="AF131" s="354" t="s">
        <v>2</v>
      </c>
      <c r="AG131" s="355"/>
      <c r="AH131" s="356" t="s">
        <v>3</v>
      </c>
      <c r="AI131" s="208"/>
      <c r="AJ131" s="125" t="s">
        <v>16</v>
      </c>
      <c r="AK131" s="125" t="s">
        <v>37</v>
      </c>
      <c r="AL131" s="125"/>
      <c r="AM131" s="125"/>
      <c r="AN131" s="125"/>
      <c r="AO131" s="125"/>
      <c r="AP131" s="125"/>
      <c r="AQ131" s="125"/>
      <c r="AR131" s="125"/>
      <c r="AS131" s="125"/>
      <c r="AT131" s="125"/>
      <c r="AU131" s="125"/>
      <c r="AV131" s="125"/>
      <c r="AW131" s="102"/>
    </row>
    <row r="132" spans="2:49" ht="8.25" customHeight="1" x14ac:dyDescent="0.15">
      <c r="B132" s="369"/>
      <c r="C132" s="370"/>
      <c r="D132" s="370"/>
      <c r="E132" s="370"/>
      <c r="F132" s="370"/>
      <c r="G132" s="208"/>
      <c r="H132" s="200"/>
      <c r="I132" s="28"/>
      <c r="J132" s="208"/>
      <c r="K132" s="208"/>
      <c r="L132" s="238"/>
      <c r="M132" s="238"/>
      <c r="N132" s="324"/>
      <c r="O132" s="366"/>
      <c r="P132" s="366"/>
      <c r="Q132" s="366"/>
      <c r="R132" s="366"/>
      <c r="S132" s="366"/>
      <c r="T132" s="366"/>
      <c r="U132" s="29"/>
      <c r="V132" s="30"/>
      <c r="W132" s="30"/>
      <c r="X132" s="31"/>
      <c r="Y132" s="385"/>
      <c r="Z132" s="386"/>
      <c r="AA132" s="386"/>
      <c r="AB132" s="238"/>
      <c r="AC132" s="238"/>
      <c r="AD132" s="339"/>
      <c r="AE132" s="238"/>
      <c r="AF132" s="354"/>
      <c r="AG132" s="355"/>
      <c r="AH132" s="356"/>
      <c r="AI132" s="208"/>
      <c r="AJ132" s="127"/>
      <c r="AK132" s="357" t="s">
        <v>38</v>
      </c>
      <c r="AL132" s="358"/>
      <c r="AM132" s="358"/>
      <c r="AN132" s="358"/>
      <c r="AO132" s="358"/>
      <c r="AP132" s="358"/>
      <c r="AQ132" s="358"/>
      <c r="AR132" s="358"/>
      <c r="AS132" s="358"/>
      <c r="AT132" s="358"/>
      <c r="AU132" s="358"/>
      <c r="AV132" s="358"/>
      <c r="AW132" s="102"/>
    </row>
    <row r="133" spans="2:49" ht="9.75" customHeight="1" x14ac:dyDescent="0.15">
      <c r="B133" s="359" t="s">
        <v>24</v>
      </c>
      <c r="C133" s="358"/>
      <c r="D133" s="358"/>
      <c r="E133" s="358"/>
      <c r="F133" s="358"/>
      <c r="G133" s="358"/>
      <c r="H133" s="358"/>
      <c r="I133" s="358"/>
      <c r="J133" s="208"/>
      <c r="K133" s="208"/>
      <c r="L133" s="208"/>
      <c r="M133" s="362"/>
      <c r="N133" s="362"/>
      <c r="O133" s="362"/>
      <c r="P133" s="362"/>
      <c r="Q133" s="362"/>
      <c r="R133" s="362"/>
      <c r="S133" s="362"/>
      <c r="T133" s="362"/>
      <c r="U133" s="362"/>
      <c r="V133" s="362"/>
      <c r="W133" s="362"/>
      <c r="X133" s="363"/>
      <c r="Y133" s="385"/>
      <c r="Z133" s="386"/>
      <c r="AA133" s="386"/>
      <c r="AB133" s="238"/>
      <c r="AC133" s="238"/>
      <c r="AD133" s="339"/>
      <c r="AE133" s="238"/>
      <c r="AF133" s="354"/>
      <c r="AG133" s="355"/>
      <c r="AH133" s="356"/>
      <c r="AI133" s="208"/>
      <c r="AJ133" s="127"/>
      <c r="AK133" s="358"/>
      <c r="AL133" s="358"/>
      <c r="AM133" s="358"/>
      <c r="AN133" s="358"/>
      <c r="AO133" s="358"/>
      <c r="AP133" s="358"/>
      <c r="AQ133" s="358"/>
      <c r="AR133" s="358"/>
      <c r="AS133" s="358"/>
      <c r="AT133" s="358"/>
      <c r="AU133" s="358"/>
      <c r="AV133" s="358"/>
      <c r="AW133" s="102"/>
    </row>
    <row r="134" spans="2:49" ht="18" customHeight="1" thickBot="1" x14ac:dyDescent="0.2">
      <c r="B134" s="360"/>
      <c r="C134" s="361"/>
      <c r="D134" s="361"/>
      <c r="E134" s="361"/>
      <c r="F134" s="361"/>
      <c r="G134" s="361"/>
      <c r="H134" s="361"/>
      <c r="I134" s="361"/>
      <c r="J134" s="32"/>
      <c r="K134" s="32"/>
      <c r="L134" s="32"/>
      <c r="M134" s="364"/>
      <c r="N134" s="364"/>
      <c r="O134" s="364"/>
      <c r="P134" s="364"/>
      <c r="Q134" s="364"/>
      <c r="R134" s="364"/>
      <c r="S134" s="364"/>
      <c r="T134" s="364"/>
      <c r="U134" s="364"/>
      <c r="V134" s="364"/>
      <c r="W134" s="364"/>
      <c r="X134" s="365"/>
      <c r="Y134" s="387"/>
      <c r="Z134" s="388"/>
      <c r="AA134" s="388"/>
      <c r="AB134" s="32"/>
      <c r="AC134" s="32"/>
      <c r="AD134" s="32"/>
      <c r="AE134" s="32"/>
      <c r="AF134" s="32"/>
      <c r="AG134" s="32"/>
      <c r="AH134" s="15"/>
      <c r="AI134" s="3"/>
      <c r="AJ134" s="101"/>
      <c r="AK134" s="101"/>
      <c r="AL134" s="101"/>
      <c r="AM134" s="101"/>
      <c r="AN134" s="101"/>
      <c r="AO134" s="101"/>
      <c r="AP134" s="101"/>
      <c r="AQ134" s="101"/>
      <c r="AR134" s="101"/>
      <c r="AS134" s="101"/>
      <c r="AT134" s="101"/>
      <c r="AU134" s="101"/>
      <c r="AV134" s="101"/>
      <c r="AW134" s="103"/>
    </row>
    <row r="135" spans="2:49" ht="15.95" customHeight="1" x14ac:dyDescent="0.15">
      <c r="B135" s="323" t="s">
        <v>0</v>
      </c>
      <c r="C135" s="324"/>
      <c r="D135" s="324"/>
      <c r="E135" s="324"/>
      <c r="F135" s="324"/>
      <c r="G135" s="325"/>
      <c r="H135" s="326" t="s">
        <v>32</v>
      </c>
      <c r="I135" s="327"/>
      <c r="J135" s="327"/>
      <c r="K135" s="327"/>
      <c r="L135" s="327"/>
      <c r="M135" s="327"/>
      <c r="N135" s="327"/>
      <c r="O135" s="327"/>
      <c r="P135" s="327"/>
      <c r="Q135" s="327"/>
      <c r="R135" s="327"/>
      <c r="S135" s="328"/>
      <c r="T135" s="326" t="s">
        <v>11</v>
      </c>
      <c r="U135" s="327"/>
      <c r="V135" s="327"/>
      <c r="W135" s="327"/>
      <c r="X135" s="327"/>
      <c r="Y135" s="327"/>
      <c r="Z135" s="327"/>
      <c r="AA135" s="327"/>
      <c r="AB135" s="327"/>
      <c r="AC135" s="327"/>
      <c r="AD135" s="327"/>
      <c r="AE135" s="327"/>
      <c r="AF135" s="328"/>
      <c r="AG135" s="323" t="s">
        <v>10</v>
      </c>
      <c r="AH135" s="324"/>
      <c r="AI135" s="325"/>
      <c r="AJ135" s="311" t="s">
        <v>39</v>
      </c>
      <c r="AK135" s="312"/>
      <c r="AL135" s="312"/>
      <c r="AM135" s="312"/>
      <c r="AN135" s="312"/>
      <c r="AO135" s="312"/>
      <c r="AP135" s="312"/>
      <c r="AQ135" s="312"/>
      <c r="AR135" s="312"/>
      <c r="AS135" s="312"/>
      <c r="AT135" s="313"/>
      <c r="AU135" s="342" t="s">
        <v>31</v>
      </c>
      <c r="AV135" s="343"/>
      <c r="AW135" s="344"/>
    </row>
    <row r="136" spans="2:49" ht="15.95" customHeight="1" x14ac:dyDescent="0.15">
      <c r="B136" s="348" t="s">
        <v>6</v>
      </c>
      <c r="C136" s="349"/>
      <c r="D136" s="349"/>
      <c r="E136" s="349"/>
      <c r="F136" s="349"/>
      <c r="G136" s="350"/>
      <c r="H136" s="351" t="s">
        <v>33</v>
      </c>
      <c r="I136" s="352"/>
      <c r="J136" s="352"/>
      <c r="K136" s="352"/>
      <c r="L136" s="352"/>
      <c r="M136" s="352"/>
      <c r="N136" s="352"/>
      <c r="O136" s="353"/>
      <c r="P136" s="351" t="s">
        <v>30</v>
      </c>
      <c r="Q136" s="352"/>
      <c r="R136" s="352"/>
      <c r="S136" s="353"/>
      <c r="T136" s="311" t="s">
        <v>42</v>
      </c>
      <c r="U136" s="312"/>
      <c r="V136" s="312"/>
      <c r="W136" s="313"/>
      <c r="X136" s="311" t="s">
        <v>7</v>
      </c>
      <c r="Y136" s="312"/>
      <c r="Z136" s="312"/>
      <c r="AA136" s="312"/>
      <c r="AB136" s="313"/>
      <c r="AC136" s="311" t="s">
        <v>8</v>
      </c>
      <c r="AD136" s="312"/>
      <c r="AE136" s="312"/>
      <c r="AF136" s="313"/>
      <c r="AG136" s="345" t="s">
        <v>9</v>
      </c>
      <c r="AH136" s="346"/>
      <c r="AI136" s="347"/>
      <c r="AJ136" s="320" t="s">
        <v>28</v>
      </c>
      <c r="AK136" s="321"/>
      <c r="AL136" s="322"/>
      <c r="AM136" s="320" t="s">
        <v>35</v>
      </c>
      <c r="AN136" s="321"/>
      <c r="AO136" s="322"/>
      <c r="AP136" s="311" t="s">
        <v>29</v>
      </c>
      <c r="AQ136" s="312"/>
      <c r="AR136" s="312"/>
      <c r="AS136" s="312"/>
      <c r="AT136" s="313"/>
      <c r="AU136" s="345"/>
      <c r="AV136" s="346"/>
      <c r="AW136" s="347"/>
    </row>
    <row r="137" spans="2:49" ht="15" customHeight="1" x14ac:dyDescent="0.15">
      <c r="B137" s="329" t="s">
        <v>44</v>
      </c>
      <c r="C137" s="330"/>
      <c r="D137" s="330"/>
      <c r="E137" s="330"/>
      <c r="F137" s="330"/>
      <c r="G137" s="331"/>
      <c r="H137" s="77"/>
      <c r="I137" s="89"/>
      <c r="J137" s="89"/>
      <c r="K137" s="81"/>
      <c r="L137" s="77"/>
      <c r="M137" s="78"/>
      <c r="N137" s="89"/>
      <c r="O137" s="90"/>
      <c r="P137" s="335"/>
      <c r="Q137" s="336"/>
      <c r="R137" s="336"/>
      <c r="S137" s="7" t="s">
        <v>4</v>
      </c>
      <c r="T137" s="75"/>
      <c r="U137" s="76"/>
      <c r="V137" s="76"/>
      <c r="W137" s="76"/>
      <c r="X137" s="77"/>
      <c r="Y137" s="78"/>
      <c r="Z137" s="79"/>
      <c r="AA137" s="79"/>
      <c r="AB137" s="80"/>
      <c r="AC137" s="314"/>
      <c r="AD137" s="315"/>
      <c r="AE137" s="315"/>
      <c r="AF137" s="316"/>
      <c r="AG137" s="77"/>
      <c r="AH137" s="78"/>
      <c r="AI137" s="81"/>
      <c r="AJ137" s="77"/>
      <c r="AK137" s="78"/>
      <c r="AL137" s="81"/>
      <c r="AM137" s="77"/>
      <c r="AN137" s="78"/>
      <c r="AO137" s="81"/>
      <c r="AP137" s="77"/>
      <c r="AQ137" s="78"/>
      <c r="AR137" s="78"/>
      <c r="AS137" s="78"/>
      <c r="AT137" s="78"/>
      <c r="AU137" s="205"/>
      <c r="AV137" s="39"/>
      <c r="AW137" s="58"/>
    </row>
    <row r="138" spans="2:49" ht="15" customHeight="1" x14ac:dyDescent="0.15">
      <c r="B138" s="332"/>
      <c r="C138" s="333"/>
      <c r="D138" s="333"/>
      <c r="E138" s="333"/>
      <c r="F138" s="333"/>
      <c r="G138" s="334"/>
      <c r="H138" s="84"/>
      <c r="I138" s="91"/>
      <c r="J138" s="91"/>
      <c r="K138" s="88"/>
      <c r="L138" s="84"/>
      <c r="M138" s="85"/>
      <c r="N138" s="91"/>
      <c r="O138" s="92"/>
      <c r="P138" s="337"/>
      <c r="Q138" s="338"/>
      <c r="R138" s="338"/>
      <c r="S138" s="72"/>
      <c r="T138" s="82"/>
      <c r="U138" s="83"/>
      <c r="V138" s="83"/>
      <c r="W138" s="83"/>
      <c r="X138" s="84"/>
      <c r="Y138" s="85"/>
      <c r="Z138" s="86"/>
      <c r="AA138" s="86"/>
      <c r="AB138" s="87"/>
      <c r="AC138" s="317"/>
      <c r="AD138" s="318"/>
      <c r="AE138" s="318"/>
      <c r="AF138" s="319"/>
      <c r="AG138" s="84"/>
      <c r="AH138" s="85"/>
      <c r="AI138" s="88"/>
      <c r="AJ138" s="84"/>
      <c r="AK138" s="85"/>
      <c r="AL138" s="88"/>
      <c r="AM138" s="84"/>
      <c r="AN138" s="85"/>
      <c r="AO138" s="88"/>
      <c r="AP138" s="84"/>
      <c r="AQ138" s="85"/>
      <c r="AR138" s="85"/>
      <c r="AS138" s="85"/>
      <c r="AT138" s="85"/>
      <c r="AU138" s="71"/>
      <c r="AV138" s="73"/>
      <c r="AW138" s="74"/>
    </row>
    <row r="139" spans="2:49" ht="15" customHeight="1" x14ac:dyDescent="0.15">
      <c r="B139" s="207"/>
      <c r="C139" s="208"/>
      <c r="D139" s="208"/>
      <c r="E139" s="208"/>
      <c r="F139" s="208"/>
      <c r="G139" s="208"/>
      <c r="H139" s="54" t="s">
        <v>20</v>
      </c>
      <c r="I139" s="56"/>
      <c r="J139" s="56"/>
      <c r="K139" s="57"/>
      <c r="L139" s="207"/>
      <c r="M139" s="208"/>
      <c r="N139" s="208"/>
      <c r="O139" s="38" t="s">
        <v>4</v>
      </c>
      <c r="P139" s="151"/>
      <c r="Q139" s="151"/>
      <c r="R139" s="151"/>
      <c r="S139" s="152" t="s">
        <v>4</v>
      </c>
      <c r="T139" s="50"/>
      <c r="U139" s="51"/>
      <c r="V139" s="51"/>
      <c r="W139" s="51"/>
      <c r="X139" s="54" t="s">
        <v>5</v>
      </c>
      <c r="Y139" s="55"/>
      <c r="Z139" s="297"/>
      <c r="AA139" s="297"/>
      <c r="AB139" s="298"/>
      <c r="AC139" s="106"/>
      <c r="AD139" s="107"/>
      <c r="AE139" s="107"/>
      <c r="AF139" s="108"/>
      <c r="AG139" s="207"/>
      <c r="AH139" s="208"/>
      <c r="AI139" s="38" t="s">
        <v>4</v>
      </c>
      <c r="AJ139" s="207"/>
      <c r="AK139" s="208"/>
      <c r="AL139" s="38" t="s">
        <v>21</v>
      </c>
      <c r="AM139" s="207"/>
      <c r="AN139" s="208"/>
      <c r="AO139" s="38" t="s">
        <v>21</v>
      </c>
      <c r="AP139" s="207"/>
      <c r="AQ139" s="208"/>
      <c r="AR139" s="208"/>
      <c r="AS139" s="208"/>
      <c r="AT139" s="208"/>
      <c r="AU139" s="207"/>
      <c r="AV139" s="46"/>
      <c r="AW139" s="47"/>
    </row>
    <row r="140" spans="2:49" ht="15" customHeight="1" x14ac:dyDescent="0.15">
      <c r="B140" s="211"/>
      <c r="C140" s="208" t="s">
        <v>1</v>
      </c>
      <c r="D140" s="212"/>
      <c r="E140" s="208" t="s">
        <v>2</v>
      </c>
      <c r="F140" s="212"/>
      <c r="G140" s="208" t="s">
        <v>3</v>
      </c>
      <c r="H140" s="299"/>
      <c r="I140" s="300"/>
      <c r="J140" s="300"/>
      <c r="K140" s="301"/>
      <c r="L140" s="276"/>
      <c r="M140" s="277"/>
      <c r="N140" s="277"/>
      <c r="O140" s="52"/>
      <c r="P140" s="278" t="str">
        <f>IF(F140="","",P137+L140)</f>
        <v/>
      </c>
      <c r="Q140" s="279"/>
      <c r="R140" s="279"/>
      <c r="S140" s="42"/>
      <c r="T140" s="305"/>
      <c r="U140" s="306"/>
      <c r="V140" s="306"/>
      <c r="W140" s="51"/>
      <c r="X140" s="309"/>
      <c r="Y140" s="310"/>
      <c r="Z140" s="310"/>
      <c r="AA140" s="310"/>
      <c r="AB140" s="36"/>
      <c r="AC140" s="234" t="str">
        <f>IF(F140="","",T140+X140)</f>
        <v/>
      </c>
      <c r="AD140" s="235"/>
      <c r="AE140" s="235"/>
      <c r="AF140" s="41"/>
      <c r="AG140" s="285" t="str">
        <f>IF(F140="","",P140-AC140)</f>
        <v/>
      </c>
      <c r="AH140" s="286"/>
      <c r="AI140" s="287"/>
      <c r="AJ140" s="270"/>
      <c r="AK140" s="271"/>
      <c r="AL140" s="272"/>
      <c r="AM140" s="270"/>
      <c r="AN140" s="271"/>
      <c r="AO140" s="272"/>
      <c r="AP140" s="213"/>
      <c r="AQ140" s="208" t="s">
        <v>25</v>
      </c>
      <c r="AR140" s="214"/>
      <c r="AS140" s="46" t="s">
        <v>26</v>
      </c>
      <c r="AU140" s="45"/>
      <c r="AV140" s="46"/>
      <c r="AW140" s="47"/>
    </row>
    <row r="141" spans="2:49" ht="15" customHeight="1" x14ac:dyDescent="0.15">
      <c r="B141" s="2"/>
      <c r="C141" s="3"/>
      <c r="D141" s="3"/>
      <c r="E141" s="3"/>
      <c r="F141" s="3"/>
      <c r="G141" s="3"/>
      <c r="H141" s="302"/>
      <c r="I141" s="303"/>
      <c r="J141" s="303"/>
      <c r="K141" s="304"/>
      <c r="L141" s="288"/>
      <c r="M141" s="289"/>
      <c r="N141" s="289"/>
      <c r="O141" s="53"/>
      <c r="P141" s="290"/>
      <c r="Q141" s="291"/>
      <c r="R141" s="291"/>
      <c r="S141" s="44"/>
      <c r="T141" s="307"/>
      <c r="U141" s="308"/>
      <c r="V141" s="308"/>
      <c r="W141" s="202" t="s">
        <v>4</v>
      </c>
      <c r="X141" s="288"/>
      <c r="Y141" s="289"/>
      <c r="Z141" s="289"/>
      <c r="AA141" s="289"/>
      <c r="AB141" s="4" t="s">
        <v>4</v>
      </c>
      <c r="AC141" s="236"/>
      <c r="AD141" s="237"/>
      <c r="AE141" s="237"/>
      <c r="AF141" s="153" t="s">
        <v>4</v>
      </c>
      <c r="AG141" s="294"/>
      <c r="AH141" s="295"/>
      <c r="AI141" s="296"/>
      <c r="AJ141" s="273"/>
      <c r="AK141" s="274"/>
      <c r="AL141" s="275"/>
      <c r="AM141" s="273"/>
      <c r="AN141" s="274"/>
      <c r="AO141" s="275"/>
      <c r="AP141" s="2"/>
      <c r="AQ141" s="3"/>
      <c r="AR141" s="3"/>
      <c r="AS141" s="3"/>
      <c r="AT141" s="43"/>
      <c r="AU141" s="61"/>
      <c r="AV141" s="60"/>
      <c r="AW141" s="59"/>
    </row>
    <row r="142" spans="2:49" ht="15" customHeight="1" x14ac:dyDescent="0.15">
      <c r="B142" s="205"/>
      <c r="C142" s="206"/>
      <c r="D142" s="206"/>
      <c r="E142" s="206"/>
      <c r="F142" s="206"/>
      <c r="G142" s="206"/>
      <c r="H142" s="5" t="s">
        <v>20</v>
      </c>
      <c r="I142" s="20"/>
      <c r="J142" s="20"/>
      <c r="K142" s="21"/>
      <c r="L142" s="110"/>
      <c r="M142" s="111"/>
      <c r="N142" s="112"/>
      <c r="O142" s="7" t="s">
        <v>4</v>
      </c>
      <c r="P142" s="64"/>
      <c r="Q142" s="64"/>
      <c r="R142" s="64"/>
      <c r="S142" s="40" t="s">
        <v>4</v>
      </c>
      <c r="T142" s="50"/>
      <c r="U142" s="51"/>
      <c r="V142" s="51"/>
      <c r="W142" s="210"/>
      <c r="X142" s="54" t="s">
        <v>5</v>
      </c>
      <c r="Y142" s="55"/>
      <c r="Z142" s="215"/>
      <c r="AA142" s="215"/>
      <c r="AB142" s="216"/>
      <c r="AC142" s="109"/>
      <c r="AD142" s="104"/>
      <c r="AE142" s="104"/>
      <c r="AF142" s="105"/>
      <c r="AG142" s="205"/>
      <c r="AH142" s="206"/>
      <c r="AI142" s="7" t="s">
        <v>4</v>
      </c>
      <c r="AJ142" s="205"/>
      <c r="AK142" s="206"/>
      <c r="AL142" s="7" t="s">
        <v>21</v>
      </c>
      <c r="AM142" s="205"/>
      <c r="AN142" s="206"/>
      <c r="AO142" s="7" t="s">
        <v>21</v>
      </c>
      <c r="AP142" s="205"/>
      <c r="AQ142" s="206"/>
      <c r="AR142" s="206"/>
      <c r="AS142" s="206"/>
      <c r="AT142" s="49"/>
      <c r="AU142" s="48"/>
      <c r="AV142" s="39"/>
      <c r="AW142" s="58"/>
    </row>
    <row r="143" spans="2:49" ht="15" customHeight="1" x14ac:dyDescent="0.15">
      <c r="B143" s="211"/>
      <c r="C143" s="208" t="s">
        <v>1</v>
      </c>
      <c r="D143" s="212"/>
      <c r="E143" s="208" t="s">
        <v>2</v>
      </c>
      <c r="F143" s="212"/>
      <c r="G143" s="208" t="s">
        <v>3</v>
      </c>
      <c r="H143" s="299"/>
      <c r="I143" s="300"/>
      <c r="J143" s="300"/>
      <c r="K143" s="301"/>
      <c r="L143" s="276"/>
      <c r="M143" s="277"/>
      <c r="N143" s="277"/>
      <c r="O143" s="52"/>
      <c r="P143" s="278" t="str">
        <f>IF(F143="","",P140+L143)</f>
        <v/>
      </c>
      <c r="Q143" s="279"/>
      <c r="R143" s="279"/>
      <c r="S143" s="42"/>
      <c r="T143" s="281"/>
      <c r="U143" s="282"/>
      <c r="V143" s="282"/>
      <c r="W143" s="201"/>
      <c r="X143" s="230"/>
      <c r="Y143" s="231"/>
      <c r="Z143" s="231"/>
      <c r="AA143" s="231"/>
      <c r="AB143" s="36"/>
      <c r="AC143" s="234" t="str">
        <f>IF(F143="","",AC140+T143+X143)</f>
        <v/>
      </c>
      <c r="AD143" s="235"/>
      <c r="AE143" s="235"/>
      <c r="AF143" s="41"/>
      <c r="AG143" s="285" t="str">
        <f>IF(F143="","",P143-AC143)</f>
        <v/>
      </c>
      <c r="AH143" s="286"/>
      <c r="AI143" s="287"/>
      <c r="AJ143" s="270"/>
      <c r="AK143" s="271"/>
      <c r="AL143" s="272"/>
      <c r="AM143" s="270"/>
      <c r="AN143" s="271"/>
      <c r="AO143" s="272"/>
      <c r="AP143" s="211"/>
      <c r="AQ143" s="208" t="s">
        <v>25</v>
      </c>
      <c r="AR143" s="212"/>
      <c r="AS143" s="208" t="s">
        <v>26</v>
      </c>
      <c r="AT143" s="11"/>
      <c r="AU143" s="62"/>
      <c r="AV143" s="46"/>
      <c r="AW143" s="47"/>
    </row>
    <row r="144" spans="2:49" ht="15" customHeight="1" x14ac:dyDescent="0.15">
      <c r="B144" s="2"/>
      <c r="C144" s="3"/>
      <c r="D144" s="3"/>
      <c r="E144" s="3"/>
      <c r="F144" s="3"/>
      <c r="G144" s="3"/>
      <c r="H144" s="302"/>
      <c r="I144" s="303"/>
      <c r="J144" s="303"/>
      <c r="K144" s="304"/>
      <c r="L144" s="288"/>
      <c r="M144" s="289"/>
      <c r="N144" s="289"/>
      <c r="O144" s="53"/>
      <c r="P144" s="290"/>
      <c r="Q144" s="291"/>
      <c r="R144" s="291"/>
      <c r="S144" s="44"/>
      <c r="T144" s="292"/>
      <c r="U144" s="293"/>
      <c r="V144" s="293"/>
      <c r="W144" s="202" t="s">
        <v>4</v>
      </c>
      <c r="X144" s="232"/>
      <c r="Y144" s="233"/>
      <c r="Z144" s="233"/>
      <c r="AA144" s="233"/>
      <c r="AB144" s="4" t="s">
        <v>4</v>
      </c>
      <c r="AC144" s="236"/>
      <c r="AD144" s="237"/>
      <c r="AE144" s="237"/>
      <c r="AF144" s="153" t="s">
        <v>4</v>
      </c>
      <c r="AG144" s="294"/>
      <c r="AH144" s="295"/>
      <c r="AI144" s="296"/>
      <c r="AJ144" s="273"/>
      <c r="AK144" s="274"/>
      <c r="AL144" s="275"/>
      <c r="AM144" s="273"/>
      <c r="AN144" s="274"/>
      <c r="AO144" s="275"/>
      <c r="AP144" s="2"/>
      <c r="AQ144" s="3"/>
      <c r="AR144" s="3"/>
      <c r="AS144" s="3"/>
      <c r="AT144" s="43"/>
      <c r="AU144" s="61"/>
      <c r="AV144" s="60"/>
      <c r="AW144" s="59"/>
    </row>
    <row r="145" spans="2:49" ht="15" customHeight="1" x14ac:dyDescent="0.15">
      <c r="B145" s="205"/>
      <c r="C145" s="206"/>
      <c r="D145" s="206"/>
      <c r="E145" s="206"/>
      <c r="F145" s="206"/>
      <c r="G145" s="206"/>
      <c r="H145" s="5" t="s">
        <v>20</v>
      </c>
      <c r="I145" s="20"/>
      <c r="J145" s="20"/>
      <c r="K145" s="21"/>
      <c r="L145" s="110"/>
      <c r="M145" s="111"/>
      <c r="N145" s="112"/>
      <c r="O145" s="38" t="s">
        <v>4</v>
      </c>
      <c r="P145" s="64"/>
      <c r="Q145" s="64"/>
      <c r="R145" s="64"/>
      <c r="S145" s="40" t="s">
        <v>4</v>
      </c>
      <c r="T145" s="50"/>
      <c r="U145" s="51"/>
      <c r="V145" s="51"/>
      <c r="W145" s="94"/>
      <c r="X145" s="54" t="s">
        <v>5</v>
      </c>
      <c r="Y145" s="6"/>
      <c r="Z145" s="215"/>
      <c r="AA145" s="215"/>
      <c r="AB145" s="216"/>
      <c r="AC145" s="109"/>
      <c r="AD145" s="104"/>
      <c r="AE145" s="104"/>
      <c r="AF145" s="105"/>
      <c r="AG145" s="205"/>
      <c r="AH145" s="206"/>
      <c r="AI145" s="7" t="s">
        <v>4</v>
      </c>
      <c r="AJ145" s="205"/>
      <c r="AK145" s="206"/>
      <c r="AL145" s="7" t="s">
        <v>21</v>
      </c>
      <c r="AM145" s="205"/>
      <c r="AN145" s="206"/>
      <c r="AO145" s="7" t="s">
        <v>21</v>
      </c>
      <c r="AP145" s="205"/>
      <c r="AQ145" s="206"/>
      <c r="AR145" s="206"/>
      <c r="AS145" s="206"/>
      <c r="AT145" s="49"/>
      <c r="AU145" s="48"/>
      <c r="AV145" s="39"/>
      <c r="AW145" s="58"/>
    </row>
    <row r="146" spans="2:49" ht="15" customHeight="1" x14ac:dyDescent="0.15">
      <c r="B146" s="211"/>
      <c r="C146" s="208" t="s">
        <v>1</v>
      </c>
      <c r="D146" s="212"/>
      <c r="E146" s="208" t="s">
        <v>2</v>
      </c>
      <c r="F146" s="212"/>
      <c r="G146" s="208" t="s">
        <v>3</v>
      </c>
      <c r="H146" s="299"/>
      <c r="I146" s="300"/>
      <c r="J146" s="300"/>
      <c r="K146" s="301"/>
      <c r="L146" s="276"/>
      <c r="M146" s="277"/>
      <c r="N146" s="277"/>
      <c r="O146" s="52"/>
      <c r="P146" s="278" t="str">
        <f>IF(F146="","",P143+L146)</f>
        <v/>
      </c>
      <c r="Q146" s="279"/>
      <c r="R146" s="279"/>
      <c r="S146" s="42"/>
      <c r="T146" s="281"/>
      <c r="U146" s="282"/>
      <c r="V146" s="282"/>
      <c r="W146" s="201"/>
      <c r="X146" s="230"/>
      <c r="Y146" s="231"/>
      <c r="Z146" s="231"/>
      <c r="AA146" s="231"/>
      <c r="AB146" s="36"/>
      <c r="AC146" s="234" t="str">
        <f>IF(F146="","",AC143+T146+X146)</f>
        <v/>
      </c>
      <c r="AD146" s="235"/>
      <c r="AE146" s="235"/>
      <c r="AF146" s="41"/>
      <c r="AG146" s="285" t="str">
        <f>IF(F146="","",P146-AC146)</f>
        <v/>
      </c>
      <c r="AH146" s="286"/>
      <c r="AI146" s="287"/>
      <c r="AJ146" s="270"/>
      <c r="AK146" s="271"/>
      <c r="AL146" s="272"/>
      <c r="AM146" s="270"/>
      <c r="AN146" s="271"/>
      <c r="AO146" s="272"/>
      <c r="AP146" s="211"/>
      <c r="AQ146" s="208" t="s">
        <v>25</v>
      </c>
      <c r="AR146" s="212"/>
      <c r="AS146" s="208" t="s">
        <v>26</v>
      </c>
      <c r="AT146" s="11"/>
      <c r="AU146" s="62"/>
      <c r="AV146" s="46"/>
      <c r="AW146" s="47"/>
    </row>
    <row r="147" spans="2:49" ht="15" customHeight="1" x14ac:dyDescent="0.15">
      <c r="B147" s="2"/>
      <c r="C147" s="3"/>
      <c r="D147" s="3"/>
      <c r="E147" s="3"/>
      <c r="F147" s="3"/>
      <c r="G147" s="3"/>
      <c r="H147" s="302"/>
      <c r="I147" s="303"/>
      <c r="J147" s="303"/>
      <c r="K147" s="304"/>
      <c r="L147" s="288"/>
      <c r="M147" s="289"/>
      <c r="N147" s="289"/>
      <c r="O147" s="52"/>
      <c r="P147" s="290"/>
      <c r="Q147" s="291"/>
      <c r="R147" s="291"/>
      <c r="S147" s="44"/>
      <c r="T147" s="292"/>
      <c r="U147" s="293"/>
      <c r="V147" s="293"/>
      <c r="W147" s="202" t="s">
        <v>4</v>
      </c>
      <c r="X147" s="232"/>
      <c r="Y147" s="233"/>
      <c r="Z147" s="233"/>
      <c r="AA147" s="233"/>
      <c r="AB147" s="4" t="s">
        <v>4</v>
      </c>
      <c r="AC147" s="236"/>
      <c r="AD147" s="237"/>
      <c r="AE147" s="237"/>
      <c r="AF147" s="153" t="s">
        <v>4</v>
      </c>
      <c r="AG147" s="294"/>
      <c r="AH147" s="295"/>
      <c r="AI147" s="296"/>
      <c r="AJ147" s="273"/>
      <c r="AK147" s="274"/>
      <c r="AL147" s="275"/>
      <c r="AM147" s="273"/>
      <c r="AN147" s="274"/>
      <c r="AO147" s="275"/>
      <c r="AP147" s="2"/>
      <c r="AQ147" s="3"/>
      <c r="AR147" s="3"/>
      <c r="AS147" s="3"/>
      <c r="AT147" s="43"/>
      <c r="AU147" s="61"/>
      <c r="AV147" s="60"/>
      <c r="AW147" s="59"/>
    </row>
    <row r="148" spans="2:49" ht="15" customHeight="1" x14ac:dyDescent="0.15">
      <c r="B148" s="205"/>
      <c r="C148" s="206"/>
      <c r="D148" s="206"/>
      <c r="E148" s="206"/>
      <c r="F148" s="206"/>
      <c r="G148" s="206"/>
      <c r="H148" s="5" t="s">
        <v>20</v>
      </c>
      <c r="I148" s="20"/>
      <c r="J148" s="20"/>
      <c r="K148" s="21"/>
      <c r="L148" s="110"/>
      <c r="M148" s="111"/>
      <c r="N148" s="112"/>
      <c r="O148" s="7" t="s">
        <v>4</v>
      </c>
      <c r="P148" s="64"/>
      <c r="Q148" s="64"/>
      <c r="R148" s="64"/>
      <c r="S148" s="40" t="s">
        <v>4</v>
      </c>
      <c r="T148" s="50"/>
      <c r="U148" s="51"/>
      <c r="V148" s="51"/>
      <c r="W148" s="210"/>
      <c r="X148" s="5" t="s">
        <v>5</v>
      </c>
      <c r="Y148" s="6"/>
      <c r="Z148" s="215"/>
      <c r="AA148" s="215"/>
      <c r="AB148" s="216"/>
      <c r="AC148" s="109"/>
      <c r="AD148" s="104"/>
      <c r="AE148" s="104"/>
      <c r="AF148" s="105"/>
      <c r="AG148" s="205"/>
      <c r="AH148" s="206"/>
      <c r="AI148" s="7" t="s">
        <v>4</v>
      </c>
      <c r="AJ148" s="205"/>
      <c r="AK148" s="206"/>
      <c r="AL148" s="7" t="s">
        <v>21</v>
      </c>
      <c r="AM148" s="205"/>
      <c r="AN148" s="206"/>
      <c r="AO148" s="7" t="s">
        <v>21</v>
      </c>
      <c r="AP148" s="205"/>
      <c r="AQ148" s="206"/>
      <c r="AR148" s="206"/>
      <c r="AS148" s="206"/>
      <c r="AT148" s="49"/>
      <c r="AU148" s="48"/>
      <c r="AV148" s="39"/>
      <c r="AW148" s="58"/>
    </row>
    <row r="149" spans="2:49" ht="15" customHeight="1" x14ac:dyDescent="0.15">
      <c r="B149" s="211"/>
      <c r="C149" s="208" t="s">
        <v>1</v>
      </c>
      <c r="D149" s="212"/>
      <c r="E149" s="208" t="s">
        <v>2</v>
      </c>
      <c r="F149" s="212"/>
      <c r="G149" s="208" t="s">
        <v>3</v>
      </c>
      <c r="H149" s="299"/>
      <c r="I149" s="300"/>
      <c r="J149" s="300"/>
      <c r="K149" s="301"/>
      <c r="L149" s="276"/>
      <c r="M149" s="277"/>
      <c r="N149" s="277"/>
      <c r="O149" s="52"/>
      <c r="P149" s="278" t="str">
        <f>IF(F149="","",P146+L149)</f>
        <v/>
      </c>
      <c r="Q149" s="279"/>
      <c r="R149" s="279"/>
      <c r="S149" s="42"/>
      <c r="T149" s="281"/>
      <c r="U149" s="282"/>
      <c r="V149" s="282"/>
      <c r="W149" s="201"/>
      <c r="X149" s="230"/>
      <c r="Y149" s="231"/>
      <c r="Z149" s="231"/>
      <c r="AA149" s="231"/>
      <c r="AB149" s="36"/>
      <c r="AC149" s="234" t="str">
        <f>IF(F149="","",AC146+T149+X149)</f>
        <v/>
      </c>
      <c r="AD149" s="235"/>
      <c r="AE149" s="235"/>
      <c r="AF149" s="41"/>
      <c r="AG149" s="285" t="str">
        <f>IF(F149="","",P149-AC149)</f>
        <v/>
      </c>
      <c r="AH149" s="286"/>
      <c r="AI149" s="287"/>
      <c r="AJ149" s="270"/>
      <c r="AK149" s="271"/>
      <c r="AL149" s="272"/>
      <c r="AM149" s="270"/>
      <c r="AN149" s="271"/>
      <c r="AO149" s="272"/>
      <c r="AP149" s="211"/>
      <c r="AQ149" s="208" t="s">
        <v>25</v>
      </c>
      <c r="AR149" s="212"/>
      <c r="AS149" s="208" t="s">
        <v>26</v>
      </c>
      <c r="AT149" s="11"/>
      <c r="AU149" s="62"/>
      <c r="AV149" s="46"/>
      <c r="AW149" s="47"/>
    </row>
    <row r="150" spans="2:49" ht="15" customHeight="1" x14ac:dyDescent="0.15">
      <c r="B150" s="2"/>
      <c r="C150" s="3"/>
      <c r="D150" s="3"/>
      <c r="E150" s="3"/>
      <c r="F150" s="3"/>
      <c r="G150" s="3"/>
      <c r="H150" s="302"/>
      <c r="I150" s="303"/>
      <c r="J150" s="303"/>
      <c r="K150" s="304"/>
      <c r="L150" s="288"/>
      <c r="M150" s="289"/>
      <c r="N150" s="289"/>
      <c r="O150" s="52"/>
      <c r="P150" s="290"/>
      <c r="Q150" s="291"/>
      <c r="R150" s="291"/>
      <c r="S150" s="44"/>
      <c r="T150" s="292"/>
      <c r="U150" s="293"/>
      <c r="V150" s="293"/>
      <c r="W150" s="202" t="s">
        <v>4</v>
      </c>
      <c r="X150" s="232"/>
      <c r="Y150" s="233"/>
      <c r="Z150" s="233"/>
      <c r="AA150" s="233"/>
      <c r="AB150" s="4" t="s">
        <v>4</v>
      </c>
      <c r="AC150" s="236"/>
      <c r="AD150" s="237"/>
      <c r="AE150" s="237"/>
      <c r="AF150" s="153" t="s">
        <v>4</v>
      </c>
      <c r="AG150" s="294"/>
      <c r="AH150" s="295"/>
      <c r="AI150" s="296"/>
      <c r="AJ150" s="273"/>
      <c r="AK150" s="274"/>
      <c r="AL150" s="275"/>
      <c r="AM150" s="273"/>
      <c r="AN150" s="274"/>
      <c r="AO150" s="275"/>
      <c r="AP150" s="2"/>
      <c r="AQ150" s="3"/>
      <c r="AR150" s="3"/>
      <c r="AS150" s="3"/>
      <c r="AT150" s="43"/>
      <c r="AU150" s="61"/>
      <c r="AV150" s="60"/>
      <c r="AW150" s="59"/>
    </row>
    <row r="151" spans="2:49" ht="15" customHeight="1" x14ac:dyDescent="0.15">
      <c r="B151" s="205"/>
      <c r="C151" s="206"/>
      <c r="D151" s="206"/>
      <c r="E151" s="206"/>
      <c r="F151" s="206"/>
      <c r="G151" s="206"/>
      <c r="H151" s="5" t="s">
        <v>20</v>
      </c>
      <c r="I151" s="20"/>
      <c r="J151" s="20"/>
      <c r="K151" s="21"/>
      <c r="L151" s="110"/>
      <c r="M151" s="111"/>
      <c r="N151" s="112"/>
      <c r="O151" s="7" t="s">
        <v>4</v>
      </c>
      <c r="P151" s="64"/>
      <c r="Q151" s="64"/>
      <c r="R151" s="64"/>
      <c r="S151" s="40" t="s">
        <v>4</v>
      </c>
      <c r="T151" s="50"/>
      <c r="U151" s="51"/>
      <c r="V151" s="51"/>
      <c r="W151" s="95"/>
      <c r="X151" s="5" t="s">
        <v>5</v>
      </c>
      <c r="Y151" s="6"/>
      <c r="Z151" s="215"/>
      <c r="AA151" s="215"/>
      <c r="AB151" s="216"/>
      <c r="AC151" s="109"/>
      <c r="AD151" s="104"/>
      <c r="AE151" s="104"/>
      <c r="AF151" s="105"/>
      <c r="AG151" s="205"/>
      <c r="AH151" s="206"/>
      <c r="AI151" s="7" t="s">
        <v>4</v>
      </c>
      <c r="AJ151" s="205"/>
      <c r="AK151" s="206"/>
      <c r="AL151" s="7" t="s">
        <v>21</v>
      </c>
      <c r="AM151" s="205"/>
      <c r="AN151" s="206"/>
      <c r="AO151" s="7" t="s">
        <v>21</v>
      </c>
      <c r="AP151" s="205"/>
      <c r="AQ151" s="206"/>
      <c r="AR151" s="206"/>
      <c r="AS151" s="206"/>
      <c r="AT151" s="49"/>
      <c r="AU151" s="48"/>
      <c r="AV151" s="39"/>
      <c r="AW151" s="58"/>
    </row>
    <row r="152" spans="2:49" ht="15" customHeight="1" x14ac:dyDescent="0.15">
      <c r="B152" s="211"/>
      <c r="C152" s="208" t="s">
        <v>1</v>
      </c>
      <c r="D152" s="212"/>
      <c r="E152" s="208" t="s">
        <v>2</v>
      </c>
      <c r="F152" s="212"/>
      <c r="G152" s="208" t="s">
        <v>3</v>
      </c>
      <c r="H152" s="299"/>
      <c r="I152" s="300"/>
      <c r="J152" s="300"/>
      <c r="K152" s="301"/>
      <c r="L152" s="276"/>
      <c r="M152" s="277"/>
      <c r="N152" s="277"/>
      <c r="O152" s="52"/>
      <c r="P152" s="278" t="str">
        <f>IF(F152="","",P149+L152)</f>
        <v/>
      </c>
      <c r="Q152" s="279"/>
      <c r="R152" s="279"/>
      <c r="S152" s="42"/>
      <c r="T152" s="281"/>
      <c r="U152" s="282"/>
      <c r="V152" s="282"/>
      <c r="W152" s="201"/>
      <c r="X152" s="230"/>
      <c r="Y152" s="231"/>
      <c r="Z152" s="231"/>
      <c r="AA152" s="231"/>
      <c r="AB152" s="36"/>
      <c r="AC152" s="234" t="str">
        <f>IF(F152="","",AC149+T152+X152)</f>
        <v/>
      </c>
      <c r="AD152" s="235"/>
      <c r="AE152" s="235"/>
      <c r="AF152" s="41"/>
      <c r="AG152" s="285" t="str">
        <f>IF(F152="","",P152-AC152)</f>
        <v/>
      </c>
      <c r="AH152" s="286"/>
      <c r="AI152" s="287"/>
      <c r="AJ152" s="270"/>
      <c r="AK152" s="271"/>
      <c r="AL152" s="272"/>
      <c r="AM152" s="270"/>
      <c r="AN152" s="271"/>
      <c r="AO152" s="272"/>
      <c r="AP152" s="211"/>
      <c r="AQ152" s="208" t="s">
        <v>25</v>
      </c>
      <c r="AR152" s="212"/>
      <c r="AS152" s="208" t="s">
        <v>26</v>
      </c>
      <c r="AT152" s="11"/>
      <c r="AU152" s="62"/>
      <c r="AV152" s="46"/>
      <c r="AW152" s="47"/>
    </row>
    <row r="153" spans="2:49" ht="15" customHeight="1" x14ac:dyDescent="0.15">
      <c r="B153" s="2"/>
      <c r="C153" s="3"/>
      <c r="D153" s="3"/>
      <c r="E153" s="3"/>
      <c r="F153" s="3"/>
      <c r="G153" s="3"/>
      <c r="H153" s="302"/>
      <c r="I153" s="303"/>
      <c r="J153" s="303"/>
      <c r="K153" s="304"/>
      <c r="L153" s="288"/>
      <c r="M153" s="289"/>
      <c r="N153" s="289"/>
      <c r="O153" s="52"/>
      <c r="P153" s="290"/>
      <c r="Q153" s="291"/>
      <c r="R153" s="291"/>
      <c r="S153" s="44"/>
      <c r="T153" s="292"/>
      <c r="U153" s="293"/>
      <c r="V153" s="293"/>
      <c r="W153" s="202" t="s">
        <v>4</v>
      </c>
      <c r="X153" s="232"/>
      <c r="Y153" s="233"/>
      <c r="Z153" s="233"/>
      <c r="AA153" s="233"/>
      <c r="AB153" s="4" t="s">
        <v>4</v>
      </c>
      <c r="AC153" s="236"/>
      <c r="AD153" s="237"/>
      <c r="AE153" s="237"/>
      <c r="AF153" s="153" t="s">
        <v>4</v>
      </c>
      <c r="AG153" s="294"/>
      <c r="AH153" s="295"/>
      <c r="AI153" s="296"/>
      <c r="AJ153" s="273"/>
      <c r="AK153" s="274"/>
      <c r="AL153" s="275"/>
      <c r="AM153" s="273"/>
      <c r="AN153" s="274"/>
      <c r="AO153" s="275"/>
      <c r="AP153" s="2"/>
      <c r="AQ153" s="3"/>
      <c r="AR153" s="3"/>
      <c r="AS153" s="3"/>
      <c r="AT153" s="43"/>
      <c r="AU153" s="61"/>
      <c r="AV153" s="60"/>
      <c r="AW153" s="59"/>
    </row>
    <row r="154" spans="2:49" ht="15" customHeight="1" x14ac:dyDescent="0.15">
      <c r="B154" s="205"/>
      <c r="C154" s="206"/>
      <c r="D154" s="206"/>
      <c r="E154" s="206"/>
      <c r="F154" s="206"/>
      <c r="G154" s="206"/>
      <c r="H154" s="5" t="s">
        <v>20</v>
      </c>
      <c r="I154" s="20"/>
      <c r="J154" s="20"/>
      <c r="K154" s="21"/>
      <c r="L154" s="110"/>
      <c r="M154" s="111"/>
      <c r="N154" s="112"/>
      <c r="O154" s="7" t="s">
        <v>4</v>
      </c>
      <c r="P154" s="64"/>
      <c r="Q154" s="64"/>
      <c r="R154" s="64"/>
      <c r="S154" s="40" t="s">
        <v>4</v>
      </c>
      <c r="T154" s="50"/>
      <c r="U154" s="51"/>
      <c r="V154" s="51"/>
      <c r="W154" s="95"/>
      <c r="X154" s="5" t="s">
        <v>5</v>
      </c>
      <c r="Y154" s="6"/>
      <c r="Z154" s="215"/>
      <c r="AA154" s="215"/>
      <c r="AB154" s="216"/>
      <c r="AC154" s="109"/>
      <c r="AD154" s="104"/>
      <c r="AE154" s="104"/>
      <c r="AF154" s="105"/>
      <c r="AG154" s="205"/>
      <c r="AH154" s="206"/>
      <c r="AI154" s="7" t="s">
        <v>4</v>
      </c>
      <c r="AJ154" s="205"/>
      <c r="AK154" s="206"/>
      <c r="AL154" s="7" t="s">
        <v>21</v>
      </c>
      <c r="AM154" s="205"/>
      <c r="AN154" s="206"/>
      <c r="AO154" s="7" t="s">
        <v>21</v>
      </c>
      <c r="AP154" s="205"/>
      <c r="AQ154" s="206"/>
      <c r="AR154" s="206"/>
      <c r="AS154" s="206"/>
      <c r="AT154" s="49"/>
      <c r="AU154" s="48"/>
      <c r="AV154" s="39"/>
      <c r="AW154" s="58"/>
    </row>
    <row r="155" spans="2:49" ht="15" customHeight="1" x14ac:dyDescent="0.15">
      <c r="B155" s="211"/>
      <c r="C155" s="208" t="s">
        <v>1</v>
      </c>
      <c r="D155" s="212"/>
      <c r="E155" s="208" t="s">
        <v>2</v>
      </c>
      <c r="F155" s="212"/>
      <c r="G155" s="208" t="s">
        <v>3</v>
      </c>
      <c r="H155" s="299"/>
      <c r="I155" s="300"/>
      <c r="J155" s="300"/>
      <c r="K155" s="301"/>
      <c r="L155" s="276"/>
      <c r="M155" s="277"/>
      <c r="N155" s="277"/>
      <c r="O155" s="52"/>
      <c r="P155" s="278" t="str">
        <f>IF(F155="","",P152+L155)</f>
        <v/>
      </c>
      <c r="Q155" s="279"/>
      <c r="R155" s="279"/>
      <c r="S155" s="42"/>
      <c r="T155" s="281"/>
      <c r="U155" s="282"/>
      <c r="V155" s="282"/>
      <c r="W155" s="201"/>
      <c r="X155" s="230"/>
      <c r="Y155" s="231"/>
      <c r="Z155" s="231"/>
      <c r="AA155" s="231"/>
      <c r="AB155" s="36"/>
      <c r="AC155" s="234" t="str">
        <f>IF(F155="","",AC152+T155+X155)</f>
        <v/>
      </c>
      <c r="AD155" s="235"/>
      <c r="AE155" s="235"/>
      <c r="AF155" s="41"/>
      <c r="AG155" s="285" t="str">
        <f>IF(F155="","",P155-AC155)</f>
        <v/>
      </c>
      <c r="AH155" s="286"/>
      <c r="AI155" s="287"/>
      <c r="AJ155" s="270"/>
      <c r="AK155" s="271"/>
      <c r="AL155" s="272"/>
      <c r="AM155" s="270"/>
      <c r="AN155" s="271"/>
      <c r="AO155" s="272"/>
      <c r="AP155" s="211"/>
      <c r="AQ155" s="208" t="s">
        <v>25</v>
      </c>
      <c r="AR155" s="212"/>
      <c r="AS155" s="208" t="s">
        <v>26</v>
      </c>
      <c r="AT155" s="11"/>
      <c r="AU155" s="62"/>
      <c r="AV155" s="46"/>
      <c r="AW155" s="47"/>
    </row>
    <row r="156" spans="2:49" ht="15" customHeight="1" x14ac:dyDescent="0.15">
      <c r="B156" s="2"/>
      <c r="C156" s="3"/>
      <c r="D156" s="3"/>
      <c r="E156" s="3"/>
      <c r="F156" s="3"/>
      <c r="G156" s="3"/>
      <c r="H156" s="302"/>
      <c r="I156" s="303"/>
      <c r="J156" s="303"/>
      <c r="K156" s="304"/>
      <c r="L156" s="288"/>
      <c r="M156" s="289"/>
      <c r="N156" s="289"/>
      <c r="O156" s="53"/>
      <c r="P156" s="290"/>
      <c r="Q156" s="291"/>
      <c r="R156" s="291"/>
      <c r="S156" s="44"/>
      <c r="T156" s="292"/>
      <c r="U156" s="293"/>
      <c r="V156" s="293"/>
      <c r="W156" s="202" t="s">
        <v>4</v>
      </c>
      <c r="X156" s="232"/>
      <c r="Y156" s="233"/>
      <c r="Z156" s="233"/>
      <c r="AA156" s="233"/>
      <c r="AB156" s="4" t="s">
        <v>4</v>
      </c>
      <c r="AC156" s="236"/>
      <c r="AD156" s="237"/>
      <c r="AE156" s="237"/>
      <c r="AF156" s="153" t="s">
        <v>4</v>
      </c>
      <c r="AG156" s="294"/>
      <c r="AH156" s="295"/>
      <c r="AI156" s="296"/>
      <c r="AJ156" s="273"/>
      <c r="AK156" s="274"/>
      <c r="AL156" s="275"/>
      <c r="AM156" s="273"/>
      <c r="AN156" s="274"/>
      <c r="AO156" s="275"/>
      <c r="AP156" s="2"/>
      <c r="AQ156" s="3"/>
      <c r="AR156" s="3"/>
      <c r="AS156" s="3"/>
      <c r="AT156" s="43"/>
      <c r="AU156" s="61"/>
      <c r="AV156" s="60"/>
      <c r="AW156" s="59"/>
    </row>
    <row r="157" spans="2:49" ht="15" customHeight="1" x14ac:dyDescent="0.15">
      <c r="B157" s="205"/>
      <c r="C157" s="206"/>
      <c r="D157" s="206"/>
      <c r="E157" s="206"/>
      <c r="F157" s="206"/>
      <c r="G157" s="206"/>
      <c r="H157" s="54" t="s">
        <v>20</v>
      </c>
      <c r="I157" s="56"/>
      <c r="J157" s="56"/>
      <c r="K157" s="57"/>
      <c r="L157" s="9"/>
      <c r="M157" s="112"/>
      <c r="N157" s="112"/>
      <c r="O157" s="38" t="s">
        <v>4</v>
      </c>
      <c r="P157" s="64"/>
      <c r="Q157" s="64"/>
      <c r="R157" s="64"/>
      <c r="S157" s="152" t="s">
        <v>4</v>
      </c>
      <c r="T157" s="50"/>
      <c r="U157" s="51"/>
      <c r="V157" s="51"/>
      <c r="W157" s="95"/>
      <c r="X157" s="5" t="s">
        <v>5</v>
      </c>
      <c r="Y157" s="6"/>
      <c r="Z157" s="215"/>
      <c r="AA157" s="215"/>
      <c r="AB157" s="216"/>
      <c r="AC157" s="109"/>
      <c r="AD157" s="104"/>
      <c r="AE157" s="104"/>
      <c r="AF157" s="105"/>
      <c r="AG157" s="205"/>
      <c r="AH157" s="206"/>
      <c r="AI157" s="7" t="s">
        <v>4</v>
      </c>
      <c r="AJ157" s="205"/>
      <c r="AK157" s="206"/>
      <c r="AL157" s="7" t="s">
        <v>21</v>
      </c>
      <c r="AM157" s="205"/>
      <c r="AN157" s="206"/>
      <c r="AO157" s="7" t="s">
        <v>21</v>
      </c>
      <c r="AP157" s="205"/>
      <c r="AQ157" s="206"/>
      <c r="AR157" s="206"/>
      <c r="AS157" s="206"/>
      <c r="AT157" s="49"/>
      <c r="AU157" s="48"/>
      <c r="AV157" s="39"/>
      <c r="AW157" s="58"/>
    </row>
    <row r="158" spans="2:49" ht="15" customHeight="1" x14ac:dyDescent="0.15">
      <c r="B158" s="211"/>
      <c r="C158" s="208" t="s">
        <v>1</v>
      </c>
      <c r="D158" s="212"/>
      <c r="E158" s="208" t="s">
        <v>2</v>
      </c>
      <c r="F158" s="212"/>
      <c r="G158" s="208" t="s">
        <v>3</v>
      </c>
      <c r="H158" s="299"/>
      <c r="I158" s="300"/>
      <c r="J158" s="300"/>
      <c r="K158" s="301"/>
      <c r="L158" s="276"/>
      <c r="M158" s="277"/>
      <c r="N158" s="277"/>
      <c r="O158" s="52"/>
      <c r="P158" s="278" t="str">
        <f>IF(F158="","",P155+L158)</f>
        <v/>
      </c>
      <c r="Q158" s="279"/>
      <c r="R158" s="279"/>
      <c r="S158" s="42"/>
      <c r="T158" s="281"/>
      <c r="U158" s="282"/>
      <c r="V158" s="282"/>
      <c r="W158" s="201"/>
      <c r="X158" s="230"/>
      <c r="Y158" s="231"/>
      <c r="Z158" s="231"/>
      <c r="AA158" s="231"/>
      <c r="AB158" s="36"/>
      <c r="AC158" s="234" t="str">
        <f>IF(F158="","",AC155+T158+X158)</f>
        <v/>
      </c>
      <c r="AD158" s="235"/>
      <c r="AE158" s="235"/>
      <c r="AF158" s="41"/>
      <c r="AG158" s="285" t="str">
        <f>IF(F158="","",P158-AC158)</f>
        <v/>
      </c>
      <c r="AH158" s="286"/>
      <c r="AI158" s="287"/>
      <c r="AJ158" s="270"/>
      <c r="AK158" s="271"/>
      <c r="AL158" s="272"/>
      <c r="AM158" s="270"/>
      <c r="AN158" s="271"/>
      <c r="AO158" s="272"/>
      <c r="AP158" s="211"/>
      <c r="AQ158" s="208" t="s">
        <v>25</v>
      </c>
      <c r="AR158" s="212"/>
      <c r="AS158" s="208" t="s">
        <v>26</v>
      </c>
      <c r="AT158" s="11"/>
      <c r="AU158" s="62"/>
      <c r="AV158" s="46"/>
      <c r="AW158" s="47"/>
    </row>
    <row r="159" spans="2:49" ht="15" customHeight="1" x14ac:dyDescent="0.15">
      <c r="B159" s="2"/>
      <c r="C159" s="3"/>
      <c r="D159" s="3"/>
      <c r="E159" s="3"/>
      <c r="F159" s="3"/>
      <c r="G159" s="3"/>
      <c r="H159" s="302"/>
      <c r="I159" s="303"/>
      <c r="J159" s="303"/>
      <c r="K159" s="304"/>
      <c r="L159" s="288"/>
      <c r="M159" s="289"/>
      <c r="N159" s="289"/>
      <c r="O159" s="53"/>
      <c r="P159" s="290"/>
      <c r="Q159" s="291"/>
      <c r="R159" s="291"/>
      <c r="S159" s="44"/>
      <c r="T159" s="292"/>
      <c r="U159" s="293"/>
      <c r="V159" s="293"/>
      <c r="W159" s="202" t="s">
        <v>4</v>
      </c>
      <c r="X159" s="232"/>
      <c r="Y159" s="233"/>
      <c r="Z159" s="233"/>
      <c r="AA159" s="233"/>
      <c r="AB159" s="4" t="s">
        <v>4</v>
      </c>
      <c r="AC159" s="236"/>
      <c r="AD159" s="237"/>
      <c r="AE159" s="237"/>
      <c r="AF159" s="153" t="s">
        <v>4</v>
      </c>
      <c r="AG159" s="294"/>
      <c r="AH159" s="295"/>
      <c r="AI159" s="296"/>
      <c r="AJ159" s="273"/>
      <c r="AK159" s="274"/>
      <c r="AL159" s="275"/>
      <c r="AM159" s="273"/>
      <c r="AN159" s="274"/>
      <c r="AO159" s="275"/>
      <c r="AP159" s="2"/>
      <c r="AQ159" s="3"/>
      <c r="AR159" s="3"/>
      <c r="AS159" s="3"/>
      <c r="AT159" s="43"/>
      <c r="AU159" s="61"/>
      <c r="AV159" s="60"/>
      <c r="AW159" s="59"/>
    </row>
    <row r="160" spans="2:49" ht="15" customHeight="1" x14ac:dyDescent="0.15">
      <c r="B160" s="205"/>
      <c r="C160" s="206"/>
      <c r="D160" s="206"/>
      <c r="E160" s="206"/>
      <c r="F160" s="206"/>
      <c r="G160" s="206"/>
      <c r="H160" s="5" t="s">
        <v>20</v>
      </c>
      <c r="I160" s="20"/>
      <c r="J160" s="20"/>
      <c r="K160" s="21"/>
      <c r="L160" s="110"/>
      <c r="M160" s="112"/>
      <c r="N160" s="112"/>
      <c r="O160" s="38" t="s">
        <v>4</v>
      </c>
      <c r="P160" s="64"/>
      <c r="Q160" s="64"/>
      <c r="R160" s="64"/>
      <c r="S160" s="152" t="s">
        <v>4</v>
      </c>
      <c r="T160" s="50"/>
      <c r="U160" s="51"/>
      <c r="V160" s="51"/>
      <c r="W160" s="95"/>
      <c r="X160" s="5" t="s">
        <v>5</v>
      </c>
      <c r="Y160" s="6"/>
      <c r="Z160" s="215"/>
      <c r="AA160" s="215"/>
      <c r="AB160" s="216"/>
      <c r="AC160" s="109"/>
      <c r="AD160" s="104"/>
      <c r="AE160" s="104"/>
      <c r="AF160" s="105"/>
      <c r="AG160" s="205"/>
      <c r="AH160" s="206"/>
      <c r="AI160" s="7" t="s">
        <v>4</v>
      </c>
      <c r="AJ160" s="205"/>
      <c r="AK160" s="206"/>
      <c r="AL160" s="7" t="s">
        <v>21</v>
      </c>
      <c r="AM160" s="205"/>
      <c r="AN160" s="206"/>
      <c r="AO160" s="7" t="s">
        <v>21</v>
      </c>
      <c r="AP160" s="205"/>
      <c r="AQ160" s="206"/>
      <c r="AR160" s="206"/>
      <c r="AS160" s="206"/>
      <c r="AT160" s="49"/>
      <c r="AU160" s="48"/>
      <c r="AV160" s="39"/>
      <c r="AW160" s="58"/>
    </row>
    <row r="161" spans="2:49" ht="15" customHeight="1" x14ac:dyDescent="0.15">
      <c r="B161" s="211"/>
      <c r="C161" s="208" t="s">
        <v>1</v>
      </c>
      <c r="D161" s="212"/>
      <c r="E161" s="208" t="s">
        <v>2</v>
      </c>
      <c r="F161" s="212"/>
      <c r="G161" s="208" t="s">
        <v>3</v>
      </c>
      <c r="H161" s="299"/>
      <c r="I161" s="300"/>
      <c r="J161" s="300"/>
      <c r="K161" s="301"/>
      <c r="L161" s="276"/>
      <c r="M161" s="277"/>
      <c r="N161" s="277"/>
      <c r="O161" s="52"/>
      <c r="P161" s="278" t="str">
        <f>IF(F161="","",P158+L161)</f>
        <v/>
      </c>
      <c r="Q161" s="279"/>
      <c r="R161" s="279"/>
      <c r="S161" s="42"/>
      <c r="T161" s="281"/>
      <c r="U161" s="282"/>
      <c r="V161" s="282"/>
      <c r="W161" s="201"/>
      <c r="X161" s="230"/>
      <c r="Y161" s="231"/>
      <c r="Z161" s="231"/>
      <c r="AA161" s="231"/>
      <c r="AB161" s="36"/>
      <c r="AC161" s="234" t="str">
        <f>IF(F161="","",AC158+T161+X161)</f>
        <v/>
      </c>
      <c r="AD161" s="235"/>
      <c r="AE161" s="235"/>
      <c r="AF161" s="41"/>
      <c r="AG161" s="285" t="str">
        <f>IF(F161="","",P161-AC161)</f>
        <v/>
      </c>
      <c r="AH161" s="286"/>
      <c r="AI161" s="287"/>
      <c r="AJ161" s="270"/>
      <c r="AK161" s="271"/>
      <c r="AL161" s="272"/>
      <c r="AM161" s="270"/>
      <c r="AN161" s="271"/>
      <c r="AO161" s="272"/>
      <c r="AP161" s="211"/>
      <c r="AQ161" s="208" t="s">
        <v>25</v>
      </c>
      <c r="AR161" s="212"/>
      <c r="AS161" s="208" t="s">
        <v>26</v>
      </c>
      <c r="AT161" s="11"/>
      <c r="AU161" s="62"/>
      <c r="AV161" s="46"/>
      <c r="AW161" s="47"/>
    </row>
    <row r="162" spans="2:49" ht="15" customHeight="1" x14ac:dyDescent="0.15">
      <c r="B162" s="2"/>
      <c r="C162" s="3"/>
      <c r="D162" s="3"/>
      <c r="E162" s="3"/>
      <c r="F162" s="3"/>
      <c r="G162" s="3"/>
      <c r="H162" s="302"/>
      <c r="I162" s="303"/>
      <c r="J162" s="303"/>
      <c r="K162" s="304"/>
      <c r="L162" s="288"/>
      <c r="M162" s="289"/>
      <c r="N162" s="289"/>
      <c r="O162" s="53"/>
      <c r="P162" s="290"/>
      <c r="Q162" s="291"/>
      <c r="R162" s="291"/>
      <c r="S162" s="44"/>
      <c r="T162" s="292"/>
      <c r="U162" s="293"/>
      <c r="V162" s="293"/>
      <c r="W162" s="202" t="s">
        <v>4</v>
      </c>
      <c r="X162" s="232"/>
      <c r="Y162" s="233"/>
      <c r="Z162" s="233"/>
      <c r="AA162" s="233"/>
      <c r="AB162" s="4" t="s">
        <v>4</v>
      </c>
      <c r="AC162" s="236"/>
      <c r="AD162" s="237"/>
      <c r="AE162" s="237"/>
      <c r="AF162" s="153" t="s">
        <v>4</v>
      </c>
      <c r="AG162" s="294"/>
      <c r="AH162" s="295"/>
      <c r="AI162" s="296"/>
      <c r="AJ162" s="273"/>
      <c r="AK162" s="274"/>
      <c r="AL162" s="275"/>
      <c r="AM162" s="273"/>
      <c r="AN162" s="274"/>
      <c r="AO162" s="275"/>
      <c r="AP162" s="2"/>
      <c r="AQ162" s="3"/>
      <c r="AR162" s="3"/>
      <c r="AS162" s="3"/>
      <c r="AT162" s="43"/>
      <c r="AU162" s="61"/>
      <c r="AV162" s="60"/>
      <c r="AW162" s="59"/>
    </row>
    <row r="163" spans="2:49" ht="15" customHeight="1" x14ac:dyDescent="0.15">
      <c r="B163" s="205"/>
      <c r="C163" s="206"/>
      <c r="D163" s="206"/>
      <c r="E163" s="206"/>
      <c r="F163" s="206"/>
      <c r="G163" s="206"/>
      <c r="H163" s="5" t="s">
        <v>20</v>
      </c>
      <c r="I163" s="20"/>
      <c r="J163" s="20"/>
      <c r="K163" s="21"/>
      <c r="L163" s="110"/>
      <c r="M163" s="111"/>
      <c r="N163" s="112"/>
      <c r="O163" s="38" t="s">
        <v>4</v>
      </c>
      <c r="P163" s="64"/>
      <c r="Q163" s="64"/>
      <c r="R163" s="64"/>
      <c r="S163" s="152" t="s">
        <v>4</v>
      </c>
      <c r="T163" s="50"/>
      <c r="U163" s="51"/>
      <c r="V163" s="51"/>
      <c r="W163" s="95"/>
      <c r="X163" s="5" t="s">
        <v>5</v>
      </c>
      <c r="Y163" s="6"/>
      <c r="Z163" s="215"/>
      <c r="AA163" s="215"/>
      <c r="AB163" s="216"/>
      <c r="AC163" s="109"/>
      <c r="AD163" s="104"/>
      <c r="AE163" s="104"/>
      <c r="AF163" s="105"/>
      <c r="AG163" s="205"/>
      <c r="AH163" s="206"/>
      <c r="AI163" s="7" t="s">
        <v>4</v>
      </c>
      <c r="AJ163" s="205"/>
      <c r="AK163" s="129"/>
      <c r="AL163" s="7" t="s">
        <v>21</v>
      </c>
      <c r="AM163" s="205"/>
      <c r="AN163" s="206"/>
      <c r="AO163" s="7" t="s">
        <v>21</v>
      </c>
      <c r="AP163" s="205"/>
      <c r="AQ163" s="206"/>
      <c r="AR163" s="206"/>
      <c r="AS163" s="206"/>
      <c r="AT163" s="49"/>
      <c r="AU163" s="48"/>
      <c r="AV163" s="39"/>
      <c r="AW163" s="58"/>
    </row>
    <row r="164" spans="2:49" ht="15" customHeight="1" x14ac:dyDescent="0.15">
      <c r="B164" s="211"/>
      <c r="C164" s="208" t="s">
        <v>1</v>
      </c>
      <c r="D164" s="212"/>
      <c r="E164" s="208" t="s">
        <v>2</v>
      </c>
      <c r="F164" s="212"/>
      <c r="G164" s="208" t="s">
        <v>3</v>
      </c>
      <c r="H164" s="299"/>
      <c r="I164" s="300"/>
      <c r="J164" s="300"/>
      <c r="K164" s="301"/>
      <c r="L164" s="276"/>
      <c r="M164" s="277"/>
      <c r="N164" s="277"/>
      <c r="O164" s="52"/>
      <c r="P164" s="278" t="str">
        <f>IF(F164="","",P161+L164)</f>
        <v/>
      </c>
      <c r="Q164" s="279"/>
      <c r="R164" s="279"/>
      <c r="S164" s="42"/>
      <c r="T164" s="281"/>
      <c r="U164" s="282"/>
      <c r="V164" s="282"/>
      <c r="W164" s="201"/>
      <c r="X164" s="230"/>
      <c r="Y164" s="231"/>
      <c r="Z164" s="231"/>
      <c r="AA164" s="231"/>
      <c r="AB164" s="36"/>
      <c r="AC164" s="234" t="str">
        <f>IF(F164="","",AC161+T164+X164)</f>
        <v/>
      </c>
      <c r="AD164" s="235"/>
      <c r="AE164" s="235"/>
      <c r="AF164" s="41"/>
      <c r="AG164" s="285" t="str">
        <f>IF(F164="","",P164-AC164)</f>
        <v/>
      </c>
      <c r="AH164" s="286"/>
      <c r="AI164" s="287"/>
      <c r="AJ164" s="270"/>
      <c r="AK164" s="271"/>
      <c r="AL164" s="272"/>
      <c r="AM164" s="270"/>
      <c r="AN164" s="271"/>
      <c r="AO164" s="272"/>
      <c r="AP164" s="211"/>
      <c r="AQ164" s="208" t="s">
        <v>25</v>
      </c>
      <c r="AR164" s="212"/>
      <c r="AS164" s="208" t="s">
        <v>26</v>
      </c>
      <c r="AT164" s="11"/>
      <c r="AU164" s="62"/>
      <c r="AV164" s="46"/>
      <c r="AW164" s="47"/>
    </row>
    <row r="165" spans="2:49" ht="15" customHeight="1" x14ac:dyDescent="0.15">
      <c r="B165" s="2"/>
      <c r="C165" s="3"/>
      <c r="D165" s="3"/>
      <c r="E165" s="3"/>
      <c r="F165" s="3"/>
      <c r="G165" s="3"/>
      <c r="H165" s="302"/>
      <c r="I165" s="303"/>
      <c r="J165" s="303"/>
      <c r="K165" s="304"/>
      <c r="L165" s="288"/>
      <c r="M165" s="289"/>
      <c r="N165" s="289"/>
      <c r="O165" s="53"/>
      <c r="P165" s="290"/>
      <c r="Q165" s="291"/>
      <c r="R165" s="291"/>
      <c r="S165" s="44"/>
      <c r="T165" s="292"/>
      <c r="U165" s="293"/>
      <c r="V165" s="293"/>
      <c r="W165" s="202" t="s">
        <v>4</v>
      </c>
      <c r="X165" s="232"/>
      <c r="Y165" s="233"/>
      <c r="Z165" s="233"/>
      <c r="AA165" s="233"/>
      <c r="AB165" s="4" t="s">
        <v>4</v>
      </c>
      <c r="AC165" s="236"/>
      <c r="AD165" s="237"/>
      <c r="AE165" s="237"/>
      <c r="AF165" s="153" t="s">
        <v>4</v>
      </c>
      <c r="AG165" s="294"/>
      <c r="AH165" s="295"/>
      <c r="AI165" s="296"/>
      <c r="AJ165" s="273"/>
      <c r="AK165" s="274"/>
      <c r="AL165" s="275"/>
      <c r="AM165" s="273"/>
      <c r="AN165" s="274"/>
      <c r="AO165" s="275"/>
      <c r="AP165" s="2"/>
      <c r="AQ165" s="3"/>
      <c r="AR165" s="3"/>
      <c r="AS165" s="3"/>
      <c r="AT165" s="43"/>
      <c r="AU165" s="61"/>
      <c r="AV165" s="60"/>
      <c r="AW165" s="59"/>
    </row>
    <row r="166" spans="2:49" ht="15" customHeight="1" x14ac:dyDescent="0.15">
      <c r="B166" s="205"/>
      <c r="C166" s="206"/>
      <c r="D166" s="206"/>
      <c r="E166" s="206"/>
      <c r="F166" s="206"/>
      <c r="G166" s="206"/>
      <c r="H166" s="5" t="s">
        <v>20</v>
      </c>
      <c r="I166" s="20"/>
      <c r="J166" s="20"/>
      <c r="K166" s="21"/>
      <c r="L166" s="110"/>
      <c r="M166" s="111"/>
      <c r="N166" s="112"/>
      <c r="O166" s="38" t="s">
        <v>4</v>
      </c>
      <c r="P166" s="64"/>
      <c r="Q166" s="64"/>
      <c r="R166" s="64"/>
      <c r="S166" s="152" t="s">
        <v>4</v>
      </c>
      <c r="T166" s="50"/>
      <c r="U166" s="51"/>
      <c r="V166" s="51"/>
      <c r="W166" s="95"/>
      <c r="X166" s="5" t="s">
        <v>5</v>
      </c>
      <c r="Y166" s="6"/>
      <c r="Z166" s="215"/>
      <c r="AA166" s="215"/>
      <c r="AB166" s="216"/>
      <c r="AC166" s="109"/>
      <c r="AD166" s="104"/>
      <c r="AE166" s="104"/>
      <c r="AF166" s="105"/>
      <c r="AG166" s="205"/>
      <c r="AH166" s="206"/>
      <c r="AI166" s="7" t="s">
        <v>4</v>
      </c>
      <c r="AJ166" s="205"/>
      <c r="AK166" s="206"/>
      <c r="AL166" s="7" t="s">
        <v>21</v>
      </c>
      <c r="AM166" s="205"/>
      <c r="AN166" s="206"/>
      <c r="AO166" s="7" t="s">
        <v>21</v>
      </c>
      <c r="AP166" s="205"/>
      <c r="AQ166" s="206"/>
      <c r="AR166" s="206"/>
      <c r="AS166" s="206"/>
      <c r="AT166" s="49"/>
      <c r="AU166" s="48"/>
      <c r="AV166" s="39"/>
      <c r="AW166" s="58"/>
    </row>
    <row r="167" spans="2:49" ht="15" customHeight="1" x14ac:dyDescent="0.15">
      <c r="B167" s="211"/>
      <c r="C167" s="208" t="s">
        <v>1</v>
      </c>
      <c r="D167" s="212"/>
      <c r="E167" s="208" t="s">
        <v>2</v>
      </c>
      <c r="F167" s="212"/>
      <c r="G167" s="208" t="s">
        <v>3</v>
      </c>
      <c r="H167" s="299"/>
      <c r="I167" s="300"/>
      <c r="J167" s="300"/>
      <c r="K167" s="301"/>
      <c r="L167" s="276"/>
      <c r="M167" s="277"/>
      <c r="N167" s="277"/>
      <c r="O167" s="52"/>
      <c r="P167" s="278" t="str">
        <f>IF(F167="","",P164+L167)</f>
        <v/>
      </c>
      <c r="Q167" s="279"/>
      <c r="R167" s="279"/>
      <c r="S167" s="42"/>
      <c r="T167" s="281"/>
      <c r="U167" s="282"/>
      <c r="V167" s="282"/>
      <c r="W167" s="201"/>
      <c r="X167" s="230"/>
      <c r="Y167" s="231"/>
      <c r="Z167" s="231"/>
      <c r="AA167" s="231"/>
      <c r="AB167" s="36"/>
      <c r="AC167" s="234" t="str">
        <f>IF(F167="","",AC164+T167+X167)</f>
        <v/>
      </c>
      <c r="AD167" s="235"/>
      <c r="AE167" s="235"/>
      <c r="AF167" s="41"/>
      <c r="AG167" s="285" t="str">
        <f>IF(F167="","",P167-AC167)</f>
        <v/>
      </c>
      <c r="AH167" s="286"/>
      <c r="AI167" s="287"/>
      <c r="AJ167" s="270"/>
      <c r="AK167" s="271"/>
      <c r="AL167" s="272"/>
      <c r="AM167" s="270"/>
      <c r="AN167" s="271"/>
      <c r="AO167" s="272"/>
      <c r="AP167" s="211"/>
      <c r="AQ167" s="208" t="s">
        <v>25</v>
      </c>
      <c r="AR167" s="212"/>
      <c r="AS167" s="208" t="s">
        <v>26</v>
      </c>
      <c r="AT167" s="11"/>
      <c r="AU167" s="62"/>
      <c r="AV167" s="46"/>
      <c r="AW167" s="47"/>
    </row>
    <row r="168" spans="2:49" ht="15" customHeight="1" x14ac:dyDescent="0.15">
      <c r="B168" s="2"/>
      <c r="C168" s="3"/>
      <c r="D168" s="3"/>
      <c r="E168" s="3"/>
      <c r="F168" s="3"/>
      <c r="G168" s="3"/>
      <c r="H168" s="302"/>
      <c r="I168" s="303"/>
      <c r="J168" s="303"/>
      <c r="K168" s="304"/>
      <c r="L168" s="288"/>
      <c r="M168" s="289"/>
      <c r="N168" s="289"/>
      <c r="O168" s="53"/>
      <c r="P168" s="290"/>
      <c r="Q168" s="291"/>
      <c r="R168" s="291"/>
      <c r="S168" s="44"/>
      <c r="T168" s="292"/>
      <c r="U168" s="293"/>
      <c r="V168" s="293"/>
      <c r="W168" s="202" t="s">
        <v>4</v>
      </c>
      <c r="X168" s="232"/>
      <c r="Y168" s="233"/>
      <c r="Z168" s="233"/>
      <c r="AA168" s="233"/>
      <c r="AB168" s="4" t="s">
        <v>4</v>
      </c>
      <c r="AC168" s="236"/>
      <c r="AD168" s="237"/>
      <c r="AE168" s="237"/>
      <c r="AF168" s="153" t="s">
        <v>4</v>
      </c>
      <c r="AG168" s="294"/>
      <c r="AH168" s="295"/>
      <c r="AI168" s="296"/>
      <c r="AJ168" s="273"/>
      <c r="AK168" s="274"/>
      <c r="AL168" s="275"/>
      <c r="AM168" s="273"/>
      <c r="AN168" s="274"/>
      <c r="AO168" s="275"/>
      <c r="AP168" s="2"/>
      <c r="AQ168" s="3"/>
      <c r="AR168" s="3"/>
      <c r="AS168" s="3"/>
      <c r="AT168" s="43"/>
      <c r="AU168" s="61"/>
      <c r="AV168" s="60"/>
      <c r="AW168" s="59"/>
    </row>
    <row r="169" spans="2:49" ht="15" customHeight="1" x14ac:dyDescent="0.15">
      <c r="B169" s="205"/>
      <c r="C169" s="206"/>
      <c r="D169" s="206"/>
      <c r="E169" s="206"/>
      <c r="F169" s="206"/>
      <c r="G169" s="206"/>
      <c r="H169" s="5" t="s">
        <v>20</v>
      </c>
      <c r="I169" s="20"/>
      <c r="J169" s="20"/>
      <c r="K169" s="21"/>
      <c r="L169" s="110"/>
      <c r="M169" s="112"/>
      <c r="N169" s="37"/>
      <c r="O169" s="38" t="s">
        <v>4</v>
      </c>
      <c r="P169" s="64"/>
      <c r="Q169" s="64"/>
      <c r="R169" s="64"/>
      <c r="S169" s="152" t="s">
        <v>4</v>
      </c>
      <c r="T169" s="50"/>
      <c r="U169" s="51"/>
      <c r="V169" s="51"/>
      <c r="W169" s="201"/>
      <c r="X169" s="54" t="s">
        <v>5</v>
      </c>
      <c r="Y169" s="6"/>
      <c r="Z169" s="215"/>
      <c r="AA169" s="215"/>
      <c r="AB169" s="216"/>
      <c r="AC169" s="109"/>
      <c r="AD169" s="104"/>
      <c r="AE169" s="104"/>
      <c r="AF169" s="105"/>
      <c r="AG169" s="205"/>
      <c r="AH169" s="206"/>
      <c r="AI169" s="7" t="s">
        <v>4</v>
      </c>
      <c r="AJ169" s="205"/>
      <c r="AK169" s="206"/>
      <c r="AL169" s="7" t="s">
        <v>21</v>
      </c>
      <c r="AM169" s="205"/>
      <c r="AN169" s="206"/>
      <c r="AO169" s="7" t="s">
        <v>21</v>
      </c>
      <c r="AP169" s="205"/>
      <c r="AQ169" s="206"/>
      <c r="AR169" s="206"/>
      <c r="AS169" s="206"/>
      <c r="AT169" s="49"/>
      <c r="AU169" s="48"/>
      <c r="AV169" s="39"/>
      <c r="AW169" s="58"/>
    </row>
    <row r="170" spans="2:49" ht="15" customHeight="1" x14ac:dyDescent="0.15">
      <c r="B170" s="211"/>
      <c r="C170" s="208" t="s">
        <v>1</v>
      </c>
      <c r="D170" s="212"/>
      <c r="E170" s="208" t="s">
        <v>2</v>
      </c>
      <c r="F170" s="212"/>
      <c r="G170" s="208" t="s">
        <v>3</v>
      </c>
      <c r="H170" s="299"/>
      <c r="I170" s="300"/>
      <c r="J170" s="300"/>
      <c r="K170" s="301"/>
      <c r="L170" s="276"/>
      <c r="M170" s="277"/>
      <c r="N170" s="277"/>
      <c r="O170" s="52"/>
      <c r="P170" s="278" t="str">
        <f>IF(F170="","",P167+L170)</f>
        <v/>
      </c>
      <c r="Q170" s="279"/>
      <c r="R170" s="279"/>
      <c r="S170" s="42"/>
      <c r="T170" s="281"/>
      <c r="U170" s="282"/>
      <c r="V170" s="282"/>
      <c r="W170" s="96"/>
      <c r="X170" s="230"/>
      <c r="Y170" s="231"/>
      <c r="Z170" s="231"/>
      <c r="AA170" s="231"/>
      <c r="AB170" s="36"/>
      <c r="AC170" s="234" t="str">
        <f>IF(F170="","",AC167+T170+X170)</f>
        <v/>
      </c>
      <c r="AD170" s="235"/>
      <c r="AE170" s="235"/>
      <c r="AF170" s="41"/>
      <c r="AG170" s="285" t="str">
        <f>IF(F170="","",P170-AC170)</f>
        <v/>
      </c>
      <c r="AH170" s="286"/>
      <c r="AI170" s="287"/>
      <c r="AJ170" s="270"/>
      <c r="AK170" s="271"/>
      <c r="AL170" s="272"/>
      <c r="AM170" s="270"/>
      <c r="AN170" s="271"/>
      <c r="AO170" s="272"/>
      <c r="AP170" s="211"/>
      <c r="AQ170" s="208" t="s">
        <v>25</v>
      </c>
      <c r="AR170" s="212"/>
      <c r="AS170" s="208" t="s">
        <v>26</v>
      </c>
      <c r="AT170" s="11"/>
      <c r="AU170" s="62"/>
      <c r="AV170" s="46"/>
      <c r="AW170" s="47"/>
    </row>
    <row r="171" spans="2:49" ht="15" customHeight="1" thickBot="1" x14ac:dyDescent="0.2">
      <c r="B171" s="207"/>
      <c r="C171" s="208"/>
      <c r="D171" s="208"/>
      <c r="E171" s="208"/>
      <c r="F171" s="208"/>
      <c r="G171" s="208"/>
      <c r="H171" s="405"/>
      <c r="I171" s="406"/>
      <c r="J171" s="406"/>
      <c r="K171" s="407"/>
      <c r="L171" s="276"/>
      <c r="M171" s="277"/>
      <c r="N171" s="277"/>
      <c r="O171" s="52"/>
      <c r="P171" s="280"/>
      <c r="Q171" s="279"/>
      <c r="R171" s="279"/>
      <c r="S171" s="42"/>
      <c r="T171" s="281"/>
      <c r="U171" s="282"/>
      <c r="V171" s="282"/>
      <c r="W171" s="163" t="s">
        <v>4</v>
      </c>
      <c r="X171" s="283"/>
      <c r="Y171" s="284"/>
      <c r="Z171" s="284"/>
      <c r="AA171" s="284"/>
      <c r="AB171" s="164" t="s">
        <v>4</v>
      </c>
      <c r="AC171" s="234"/>
      <c r="AD171" s="235"/>
      <c r="AE171" s="235"/>
      <c r="AF171" s="186" t="s">
        <v>4</v>
      </c>
      <c r="AG171" s="285"/>
      <c r="AH171" s="286"/>
      <c r="AI171" s="287"/>
      <c r="AJ171" s="270"/>
      <c r="AK171" s="271"/>
      <c r="AL171" s="272"/>
      <c r="AM171" s="270"/>
      <c r="AN171" s="271"/>
      <c r="AO171" s="272"/>
      <c r="AP171" s="207"/>
      <c r="AQ171" s="208"/>
      <c r="AR171" s="208"/>
      <c r="AS171" s="208"/>
      <c r="AT171" s="208"/>
      <c r="AU171" s="207"/>
      <c r="AV171" s="46"/>
      <c r="AW171" s="47"/>
    </row>
    <row r="172" spans="2:49" ht="15" customHeight="1" x14ac:dyDescent="0.15">
      <c r="B172" s="242" t="s">
        <v>34</v>
      </c>
      <c r="C172" s="243"/>
      <c r="D172" s="243"/>
      <c r="E172" s="243"/>
      <c r="F172" s="243"/>
      <c r="G172" s="244"/>
      <c r="H172" s="251"/>
      <c r="I172" s="252"/>
      <c r="J172" s="252"/>
      <c r="K172" s="253"/>
      <c r="L172" s="138"/>
      <c r="M172" s="136"/>
      <c r="N172" s="136"/>
      <c r="O172" s="10" t="s">
        <v>4</v>
      </c>
      <c r="P172" s="217" t="s">
        <v>40</v>
      </c>
      <c r="Q172" s="218"/>
      <c r="R172" s="173"/>
      <c r="S172" s="154"/>
      <c r="T172" s="139"/>
      <c r="U172" s="63"/>
      <c r="V172" s="140"/>
      <c r="W172" s="154" t="s">
        <v>4</v>
      </c>
      <c r="X172" s="141"/>
      <c r="Y172" s="198"/>
      <c r="Z172" s="198"/>
      <c r="AA172" s="198"/>
      <c r="AB172" s="10" t="s">
        <v>4</v>
      </c>
      <c r="AC172" s="18"/>
      <c r="AD172" s="18"/>
      <c r="AE172" s="18"/>
      <c r="AF172" s="154" t="s">
        <v>4</v>
      </c>
      <c r="AG172" s="155"/>
      <c r="AH172" s="156"/>
      <c r="AI172" s="185" t="s">
        <v>50</v>
      </c>
      <c r="AJ172" s="161" t="s">
        <v>40</v>
      </c>
      <c r="AK172" s="23"/>
      <c r="AL172" s="24"/>
      <c r="AM172" s="142" t="s">
        <v>40</v>
      </c>
      <c r="AN172" s="23"/>
      <c r="AO172" s="24"/>
      <c r="AP172" s="23"/>
      <c r="AQ172" s="65"/>
      <c r="AR172" s="65"/>
      <c r="AS172" s="65"/>
      <c r="AT172" s="68"/>
      <c r="AU172" s="65"/>
      <c r="AV172" s="260" t="str">
        <f>IF(SUM(AW141,AW144,AW147,AW150,AW153,AW156,AW159,AW162,AW165,AW168,AW171,)=0,"",SUM(AW141,AW144,AW147,AW150,AW153,AW156,AW159,AW162,AW165,AW168,AW171,))</f>
        <v/>
      </c>
      <c r="AW172" s="261"/>
    </row>
    <row r="173" spans="2:49" ht="15" customHeight="1" x14ac:dyDescent="0.15">
      <c r="B173" s="245"/>
      <c r="C173" s="246"/>
      <c r="D173" s="246"/>
      <c r="E173" s="246"/>
      <c r="F173" s="246"/>
      <c r="G173" s="247"/>
      <c r="H173" s="254"/>
      <c r="I173" s="255"/>
      <c r="J173" s="255"/>
      <c r="K173" s="256"/>
      <c r="L173" s="143" t="s">
        <v>40</v>
      </c>
      <c r="M173" s="399">
        <f>IF(SUM(L140,L143,L146,L149,L152,L155,L158,L161,L164,L167,L170,)=0,0,SUM(L140,L143,L146,L149,L152,L155,L158,L161,L164,L167,L170,))</f>
        <v>0</v>
      </c>
      <c r="N173" s="399"/>
      <c r="O173" s="187"/>
      <c r="P173" s="219">
        <f>IF(M173=0,0,M173)</f>
        <v>0</v>
      </c>
      <c r="Q173" s="220"/>
      <c r="R173" s="220"/>
      <c r="S173" s="152" t="s">
        <v>4</v>
      </c>
      <c r="T173" s="170" t="s">
        <v>40</v>
      </c>
      <c r="U173" s="240">
        <f>SUM(T140,T143,T146,T149,T152,T155,T158,T161,T164,T167,T170)</f>
        <v>0</v>
      </c>
      <c r="V173" s="240"/>
      <c r="W173" s="240"/>
      <c r="X173" s="174" t="s">
        <v>40</v>
      </c>
      <c r="Y173" s="240">
        <f>SUM(X140,X143,X146,X149,X152,X155,X158,X161,X164,X167,X170,)</f>
        <v>0</v>
      </c>
      <c r="Z173" s="240"/>
      <c r="AA173" s="240"/>
      <c r="AB173" s="177"/>
      <c r="AC173" s="178" t="s">
        <v>52</v>
      </c>
      <c r="AD173" s="227">
        <f>U173+Y173</f>
        <v>0</v>
      </c>
      <c r="AE173" s="227"/>
      <c r="AF173" s="228"/>
      <c r="AG173" s="408" t="str">
        <f>AG170</f>
        <v/>
      </c>
      <c r="AH173" s="409"/>
      <c r="AI173" s="409"/>
      <c r="AJ173" s="266">
        <f>IF(SUM(AJ140,AJ143,AJ146,AJ149,AJ152,AJ155,AJ158,AJ161,AJ164,AJ167,AJ170,)=0,0,SUM(AJ140,AJ143,AJ146,AJ149,AJ152,AJ155,AJ158,AJ161,AJ164,AJ167,AJ170,))</f>
        <v>0</v>
      </c>
      <c r="AK173" s="267"/>
      <c r="AL173" s="27" t="s">
        <v>21</v>
      </c>
      <c r="AM173" s="267">
        <f>IF(SUM(AM140,AM143,AM146,AM149,AM152,AM155,AM158,AM161,AM164,AM167,AM170,)=0,0,SUM(AM140,AM143,AM146,AM149,AM152,AM155,AM158,AM161,AM164,AM167,AM170,))</f>
        <v>0</v>
      </c>
      <c r="AN173" s="267"/>
      <c r="AO173" s="27" t="s">
        <v>21</v>
      </c>
      <c r="AP173" s="125"/>
      <c r="AQ173" s="66"/>
      <c r="AR173" s="66"/>
      <c r="AS173" s="66"/>
      <c r="AT173" s="69"/>
      <c r="AU173" s="66"/>
      <c r="AV173" s="262"/>
      <c r="AW173" s="263"/>
    </row>
    <row r="174" spans="2:49" ht="15" customHeight="1" x14ac:dyDescent="0.15">
      <c r="B174" s="245"/>
      <c r="C174" s="246"/>
      <c r="D174" s="246"/>
      <c r="E174" s="246"/>
      <c r="F174" s="246"/>
      <c r="G174" s="247"/>
      <c r="H174" s="254"/>
      <c r="I174" s="255"/>
      <c r="J174" s="255"/>
      <c r="K174" s="256"/>
      <c r="L174" s="144" t="s">
        <v>41</v>
      </c>
      <c r="M174" s="400">
        <f>IF(SUM(L140,L143,L146,L149,L152,L155,L158,L161,L164,L167,L170,)=0,0,SUM(L140,L143,L146,L149,L152,L155,L158,L161,L164,L167,L170,))</f>
        <v>0</v>
      </c>
      <c r="N174" s="400"/>
      <c r="O174" s="188"/>
      <c r="P174" s="221"/>
      <c r="Q174" s="222"/>
      <c r="R174" s="222"/>
      <c r="S174" s="171"/>
      <c r="T174" s="145" t="s">
        <v>41</v>
      </c>
      <c r="U174" s="241">
        <f>SUM(T140,T143,T146,T149,T152,T155,T158,T161,T164,T167,T170,)</f>
        <v>0</v>
      </c>
      <c r="V174" s="241"/>
      <c r="W174" s="241"/>
      <c r="X174" s="179" t="s">
        <v>41</v>
      </c>
      <c r="Y174" s="241">
        <f>SUM(X140,X143,X146,X149,X152,X155,X158,X161,X164,X167,X170,)</f>
        <v>0</v>
      </c>
      <c r="Z174" s="241"/>
      <c r="AA174" s="241"/>
      <c r="AB174" s="180"/>
      <c r="AC174" s="181" t="s">
        <v>53</v>
      </c>
      <c r="AD174" s="227">
        <f>U174+Y174</f>
        <v>0</v>
      </c>
      <c r="AE174" s="227"/>
      <c r="AF174" s="228"/>
      <c r="AG174" s="408"/>
      <c r="AH174" s="409"/>
      <c r="AI174" s="409"/>
      <c r="AJ174" s="268"/>
      <c r="AK174" s="269"/>
      <c r="AL174" s="162"/>
      <c r="AM174" s="269"/>
      <c r="AN174" s="269"/>
      <c r="AO174" s="162"/>
      <c r="AP174" s="25"/>
      <c r="AQ174" s="66"/>
      <c r="AR174" s="66"/>
      <c r="AS174" s="66"/>
      <c r="AT174" s="69"/>
      <c r="AU174" s="66"/>
      <c r="AV174" s="262"/>
      <c r="AW174" s="263"/>
    </row>
    <row r="175" spans="2:49" ht="15" customHeight="1" x14ac:dyDescent="0.15">
      <c r="B175" s="245"/>
      <c r="C175" s="246"/>
      <c r="D175" s="246"/>
      <c r="E175" s="246"/>
      <c r="F175" s="246"/>
      <c r="G175" s="247"/>
      <c r="H175" s="254"/>
      <c r="I175" s="255"/>
      <c r="J175" s="255"/>
      <c r="K175" s="256"/>
      <c r="L175" s="8"/>
      <c r="M175" s="189"/>
      <c r="N175" s="190"/>
      <c r="O175" s="191" t="s">
        <v>17</v>
      </c>
      <c r="P175" s="223" t="s">
        <v>54</v>
      </c>
      <c r="Q175" s="224"/>
      <c r="R175" s="192"/>
      <c r="S175" s="152"/>
      <c r="T175" s="146"/>
      <c r="U175" s="193"/>
      <c r="V175" s="194"/>
      <c r="W175" s="195" t="s">
        <v>17</v>
      </c>
      <c r="X175" s="137"/>
      <c r="Y175" s="194"/>
      <c r="Z175" s="194"/>
      <c r="AA175" s="194"/>
      <c r="AB175" s="152" t="s">
        <v>17</v>
      </c>
      <c r="AC175" s="165"/>
      <c r="AD175" s="196"/>
      <c r="AE175" s="196"/>
      <c r="AF175" s="197" t="s">
        <v>17</v>
      </c>
      <c r="AG175" s="408"/>
      <c r="AH175" s="409"/>
      <c r="AI175" s="409"/>
      <c r="AJ175" s="147" t="s">
        <v>41</v>
      </c>
      <c r="AK175" s="25"/>
      <c r="AL175" s="26"/>
      <c r="AM175" s="144" t="s">
        <v>40</v>
      </c>
      <c r="AN175" s="25"/>
      <c r="AO175" s="26"/>
      <c r="AP175" s="130"/>
      <c r="AQ175" s="66"/>
      <c r="AR175" s="66"/>
      <c r="AS175" s="66"/>
      <c r="AT175" s="69"/>
      <c r="AU175" s="66"/>
      <c r="AV175" s="262"/>
      <c r="AW175" s="263"/>
    </row>
    <row r="176" spans="2:49" ht="15" customHeight="1" x14ac:dyDescent="0.15">
      <c r="B176" s="245"/>
      <c r="C176" s="246"/>
      <c r="D176" s="246"/>
      <c r="E176" s="246"/>
      <c r="F176" s="246"/>
      <c r="G176" s="247"/>
      <c r="H176" s="254"/>
      <c r="I176" s="255"/>
      <c r="J176" s="255"/>
      <c r="K176" s="256"/>
      <c r="L176" s="143" t="s">
        <v>40</v>
      </c>
      <c r="M176" s="393">
        <f>IF(M173=0,0,M173*320)</f>
        <v>0</v>
      </c>
      <c r="N176" s="393"/>
      <c r="O176" s="394"/>
      <c r="P176" s="219">
        <f>IF(M174=0,0,M174)</f>
        <v>0</v>
      </c>
      <c r="Q176" s="220"/>
      <c r="R176" s="220"/>
      <c r="S176" s="172" t="s">
        <v>55</v>
      </c>
      <c r="T176" s="143" t="s">
        <v>40</v>
      </c>
      <c r="U176" s="239">
        <f>IF(U173=0,0,U173*320)</f>
        <v>0</v>
      </c>
      <c r="V176" s="239"/>
      <c r="W176" s="239"/>
      <c r="X176" s="174" t="s">
        <v>40</v>
      </c>
      <c r="Y176" s="239">
        <f>IF(Y173=0,0,Y173*320)</f>
        <v>0</v>
      </c>
      <c r="Z176" s="239"/>
      <c r="AA176" s="239"/>
      <c r="AB176" s="124"/>
      <c r="AC176" s="178" t="s">
        <v>52</v>
      </c>
      <c r="AD176" s="227">
        <f>AD173*320</f>
        <v>0</v>
      </c>
      <c r="AE176" s="227"/>
      <c r="AF176" s="228"/>
      <c r="AG176" s="157"/>
      <c r="AH176" s="46"/>
      <c r="AI176" s="46"/>
      <c r="AJ176" s="266">
        <f>AJ173</f>
        <v>0</v>
      </c>
      <c r="AK176" s="267"/>
      <c r="AL176" s="27" t="s">
        <v>21</v>
      </c>
      <c r="AM176" s="389">
        <f>AM173</f>
        <v>0</v>
      </c>
      <c r="AN176" s="389"/>
      <c r="AO176" s="27" t="s">
        <v>21</v>
      </c>
      <c r="AP176" s="130"/>
      <c r="AQ176" s="66"/>
      <c r="AR176" s="66"/>
      <c r="AS176" s="66"/>
      <c r="AT176" s="69"/>
      <c r="AU176" s="66"/>
      <c r="AV176" s="262"/>
      <c r="AW176" s="263"/>
    </row>
    <row r="177" spans="2:49" ht="15" customHeight="1" thickBot="1" x14ac:dyDescent="0.2">
      <c r="B177" s="248"/>
      <c r="C177" s="249"/>
      <c r="D177" s="249"/>
      <c r="E177" s="249"/>
      <c r="F177" s="249"/>
      <c r="G177" s="250"/>
      <c r="H177" s="257"/>
      <c r="I177" s="258"/>
      <c r="J177" s="258"/>
      <c r="K177" s="259"/>
      <c r="L177" s="148" t="s">
        <v>41</v>
      </c>
      <c r="M177" s="395">
        <f>IF(M173=0,0,M173*320)</f>
        <v>0</v>
      </c>
      <c r="N177" s="395"/>
      <c r="O177" s="396"/>
      <c r="P177" s="225"/>
      <c r="Q177" s="226"/>
      <c r="R177" s="226"/>
      <c r="S177" s="169"/>
      <c r="T177" s="149" t="s">
        <v>41</v>
      </c>
      <c r="U177" s="229">
        <f>IF(U174=0,0,U174*320)</f>
        <v>0</v>
      </c>
      <c r="V177" s="229"/>
      <c r="W177" s="229"/>
      <c r="X177" s="182" t="s">
        <v>41</v>
      </c>
      <c r="Y177" s="229">
        <f>IF(Y174=0,0,Y174*320)</f>
        <v>0</v>
      </c>
      <c r="Z177" s="229"/>
      <c r="AA177" s="229"/>
      <c r="AB177" s="183"/>
      <c r="AC177" s="184" t="s">
        <v>53</v>
      </c>
      <c r="AD177" s="229">
        <f>AD174*320</f>
        <v>0</v>
      </c>
      <c r="AE177" s="229"/>
      <c r="AF177" s="229"/>
      <c r="AG177" s="158"/>
      <c r="AH177" s="159"/>
      <c r="AI177" s="159"/>
      <c r="AJ177" s="391"/>
      <c r="AK177" s="392"/>
      <c r="AL177" s="128"/>
      <c r="AM177" s="390"/>
      <c r="AN177" s="390"/>
      <c r="AO177" s="128"/>
      <c r="AP177" s="131"/>
      <c r="AQ177" s="67"/>
      <c r="AR177" s="67"/>
      <c r="AS177" s="67"/>
      <c r="AT177" s="70"/>
      <c r="AU177" s="67"/>
      <c r="AV177" s="264"/>
      <c r="AW177" s="265"/>
    </row>
    <row r="178" spans="2:49" ht="14.25" x14ac:dyDescent="0.15">
      <c r="B178" s="209"/>
      <c r="C178" s="209"/>
      <c r="D178" s="209"/>
      <c r="E178" s="209"/>
      <c r="F178" s="209"/>
      <c r="G178" s="209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  <c r="R178" s="123"/>
      <c r="S178" s="123"/>
      <c r="T178" s="123"/>
      <c r="U178" s="208"/>
      <c r="V178" s="208"/>
      <c r="W178" s="208"/>
      <c r="X178" s="208"/>
      <c r="Y178" s="208"/>
      <c r="Z178" s="208"/>
      <c r="AA178" s="208"/>
      <c r="AB178" s="123"/>
      <c r="AC178" s="123"/>
      <c r="AD178" s="123"/>
      <c r="AE178" s="123"/>
      <c r="AF178" s="123"/>
      <c r="AG178" s="208"/>
      <c r="AH178" s="208"/>
      <c r="AI178" s="208"/>
      <c r="AJ178" s="208"/>
      <c r="AK178" s="166"/>
      <c r="AL178" s="167"/>
      <c r="AM178" s="167"/>
      <c r="AN178" s="12"/>
      <c r="AO178" s="12"/>
      <c r="AP178" s="12"/>
      <c r="AQ178" s="11"/>
      <c r="AR178" s="11"/>
      <c r="AS178" s="208"/>
      <c r="AT178" s="208"/>
      <c r="AU178" s="208"/>
      <c r="AV178" s="199"/>
      <c r="AW178" s="199"/>
    </row>
    <row r="179" spans="2:49" x14ac:dyDescent="0.15">
      <c r="F179" s="404" t="s">
        <v>45</v>
      </c>
      <c r="G179" s="325"/>
      <c r="H179" s="132"/>
      <c r="I179" s="133"/>
      <c r="J179" s="134"/>
      <c r="K179" t="s">
        <v>46</v>
      </c>
      <c r="AG179" s="168"/>
    </row>
    <row r="180" spans="2:49" x14ac:dyDescent="0.15">
      <c r="F180" s="404" t="s">
        <v>47</v>
      </c>
      <c r="G180" s="404"/>
      <c r="H180" s="99" t="s">
        <v>57</v>
      </c>
      <c r="K180" s="135"/>
    </row>
  </sheetData>
  <sheetProtection algorithmName="SHA-512" hashValue="7i2nbnji9NzW1nR3rknVZDTjB5F2zm/4uNfJd/+56RAFOTV9cUwOpOCZmY6g5osDedf1SnhNvylt1nUi3SXM8Q==" saltValue="3XUTvXCRFFz8qD5Pxk9Bcw==" spinCount="100000" sheet="1" objects="1" scenarios="1"/>
  <mergeCells count="588">
    <mergeCell ref="U174:W174"/>
    <mergeCell ref="B73:I74"/>
    <mergeCell ref="M73:X74"/>
    <mergeCell ref="B75:G75"/>
    <mergeCell ref="AG173:AI175"/>
    <mergeCell ref="AG53:AI55"/>
    <mergeCell ref="AG113:AI115"/>
    <mergeCell ref="F179:G179"/>
    <mergeCell ref="I65:S65"/>
    <mergeCell ref="B67:F68"/>
    <mergeCell ref="G67:X68"/>
    <mergeCell ref="B62:AW62"/>
    <mergeCell ref="B63:G63"/>
    <mergeCell ref="AH68:AH69"/>
    <mergeCell ref="B69:G70"/>
    <mergeCell ref="H69:J70"/>
    <mergeCell ref="O69:O70"/>
    <mergeCell ref="P69:P70"/>
    <mergeCell ref="R69:R70"/>
    <mergeCell ref="S69:S70"/>
    <mergeCell ref="T69:T70"/>
    <mergeCell ref="U69:U70"/>
    <mergeCell ref="Y67:AA74"/>
    <mergeCell ref="M176:O176"/>
    <mergeCell ref="M177:O177"/>
    <mergeCell ref="B64:G64"/>
    <mergeCell ref="I64:S64"/>
    <mergeCell ref="F180:G180"/>
    <mergeCell ref="H50:K51"/>
    <mergeCell ref="H23:K24"/>
    <mergeCell ref="H26:K27"/>
    <mergeCell ref="H29:K30"/>
    <mergeCell ref="H32:K33"/>
    <mergeCell ref="H35:K36"/>
    <mergeCell ref="H38:K39"/>
    <mergeCell ref="H41:K42"/>
    <mergeCell ref="H44:K45"/>
    <mergeCell ref="H47:K48"/>
    <mergeCell ref="B52:G57"/>
    <mergeCell ref="H164:K165"/>
    <mergeCell ref="H167:K168"/>
    <mergeCell ref="H170:K171"/>
    <mergeCell ref="H110:K111"/>
    <mergeCell ref="H143:K144"/>
    <mergeCell ref="H146:K147"/>
    <mergeCell ref="H149:K150"/>
    <mergeCell ref="H152:K153"/>
    <mergeCell ref="H155:K156"/>
    <mergeCell ref="H158:K159"/>
    <mergeCell ref="H161:K162"/>
    <mergeCell ref="B65:G65"/>
    <mergeCell ref="AJ116:AK117"/>
    <mergeCell ref="H52:K57"/>
    <mergeCell ref="I3:S3"/>
    <mergeCell ref="I63:S63"/>
    <mergeCell ref="I123:S123"/>
    <mergeCell ref="F59:G59"/>
    <mergeCell ref="F60:G60"/>
    <mergeCell ref="F119:G119"/>
    <mergeCell ref="F120:G120"/>
    <mergeCell ref="B17:G18"/>
    <mergeCell ref="P17:R18"/>
    <mergeCell ref="L26:N27"/>
    <mergeCell ref="P26:R27"/>
    <mergeCell ref="AC17:AF18"/>
    <mergeCell ref="H83:K84"/>
    <mergeCell ref="H86:K87"/>
    <mergeCell ref="H89:K90"/>
    <mergeCell ref="H92:K93"/>
    <mergeCell ref="H95:K96"/>
    <mergeCell ref="H98:K99"/>
    <mergeCell ref="H101:K102"/>
    <mergeCell ref="H104:K105"/>
    <mergeCell ref="H80:K81"/>
    <mergeCell ref="H107:K108"/>
    <mergeCell ref="AM116:AN117"/>
    <mergeCell ref="M173:N173"/>
    <mergeCell ref="Y173:AA173"/>
    <mergeCell ref="M174:N174"/>
    <mergeCell ref="Y174:AA174"/>
    <mergeCell ref="L80:N81"/>
    <mergeCell ref="P80:R81"/>
    <mergeCell ref="T80:V81"/>
    <mergeCell ref="X80:AA81"/>
    <mergeCell ref="AC80:AE81"/>
    <mergeCell ref="AG80:AI81"/>
    <mergeCell ref="AJ80:AL81"/>
    <mergeCell ref="AM80:AO81"/>
    <mergeCell ref="L83:N84"/>
    <mergeCell ref="P83:R84"/>
    <mergeCell ref="T83:V84"/>
    <mergeCell ref="X83:AA84"/>
    <mergeCell ref="AC83:AE84"/>
    <mergeCell ref="AG83:AI84"/>
    <mergeCell ref="AJ83:AL84"/>
    <mergeCell ref="Y176:AA176"/>
    <mergeCell ref="AJ176:AK177"/>
    <mergeCell ref="AM176:AN177"/>
    <mergeCell ref="Y177:AA177"/>
    <mergeCell ref="B122:AW122"/>
    <mergeCell ref="B123:G123"/>
    <mergeCell ref="B112:G117"/>
    <mergeCell ref="H112:K117"/>
    <mergeCell ref="AV112:AW117"/>
    <mergeCell ref="AJ113:AK114"/>
    <mergeCell ref="AM113:AN114"/>
    <mergeCell ref="M113:N113"/>
    <mergeCell ref="Y113:AA113"/>
    <mergeCell ref="M114:N114"/>
    <mergeCell ref="Y114:AA114"/>
    <mergeCell ref="Y116:AA116"/>
    <mergeCell ref="Y117:AA117"/>
    <mergeCell ref="B125:G125"/>
    <mergeCell ref="I125:S125"/>
    <mergeCell ref="M116:O116"/>
    <mergeCell ref="M117:O117"/>
    <mergeCell ref="AF128:AF129"/>
    <mergeCell ref="AG128:AG129"/>
    <mergeCell ref="AH128:AH129"/>
    <mergeCell ref="B2:AW2"/>
    <mergeCell ref="B3:G3"/>
    <mergeCell ref="B4:G4"/>
    <mergeCell ref="I4:S4"/>
    <mergeCell ref="M53:N53"/>
    <mergeCell ref="M54:N54"/>
    <mergeCell ref="Y53:AA53"/>
    <mergeCell ref="Y54:AA54"/>
    <mergeCell ref="B5:G5"/>
    <mergeCell ref="I5:S5"/>
    <mergeCell ref="B7:F8"/>
    <mergeCell ref="G7:X8"/>
    <mergeCell ref="Y7:AA14"/>
    <mergeCell ref="S9:S10"/>
    <mergeCell ref="T9:T10"/>
    <mergeCell ref="U9:U10"/>
    <mergeCell ref="B11:F12"/>
    <mergeCell ref="AD8:AD9"/>
    <mergeCell ref="AE8:AE9"/>
    <mergeCell ref="AF8:AF9"/>
    <mergeCell ref="AG8:AG9"/>
    <mergeCell ref="AU15:AW16"/>
    <mergeCell ref="B16:G16"/>
    <mergeCell ref="H16:O16"/>
    <mergeCell ref="AK12:AV13"/>
    <mergeCell ref="B13:I14"/>
    <mergeCell ref="M13:X14"/>
    <mergeCell ref="L11:M12"/>
    <mergeCell ref="N11:N12"/>
    <mergeCell ref="O11:T12"/>
    <mergeCell ref="AD11:AD13"/>
    <mergeCell ref="AE11:AE13"/>
    <mergeCell ref="AC16:AF16"/>
    <mergeCell ref="AJ16:AL16"/>
    <mergeCell ref="AM16:AO16"/>
    <mergeCell ref="AP16:AT16"/>
    <mergeCell ref="B15:G15"/>
    <mergeCell ref="H15:S15"/>
    <mergeCell ref="T15:AF15"/>
    <mergeCell ref="AG15:AI15"/>
    <mergeCell ref="AJ15:AT15"/>
    <mergeCell ref="AH8:AH9"/>
    <mergeCell ref="B9:G10"/>
    <mergeCell ref="H9:J10"/>
    <mergeCell ref="O9:O10"/>
    <mergeCell ref="P9:P10"/>
    <mergeCell ref="R9:R10"/>
    <mergeCell ref="Z19:AB19"/>
    <mergeCell ref="AB8:AC9"/>
    <mergeCell ref="AB11:AC13"/>
    <mergeCell ref="P16:S16"/>
    <mergeCell ref="T16:W16"/>
    <mergeCell ref="AF11:AF13"/>
    <mergeCell ref="AG11:AG13"/>
    <mergeCell ref="AH11:AH13"/>
    <mergeCell ref="H20:K21"/>
    <mergeCell ref="L20:N21"/>
    <mergeCell ref="P20:R21"/>
    <mergeCell ref="T20:V21"/>
    <mergeCell ref="X20:AA21"/>
    <mergeCell ref="X16:AB16"/>
    <mergeCell ref="AC20:AE21"/>
    <mergeCell ref="AG20:AI21"/>
    <mergeCell ref="AG16:AI16"/>
    <mergeCell ref="AJ20:AL21"/>
    <mergeCell ref="AM20:AO21"/>
    <mergeCell ref="L23:N24"/>
    <mergeCell ref="P23:R24"/>
    <mergeCell ref="T23:V24"/>
    <mergeCell ref="X23:AA24"/>
    <mergeCell ref="AC23:AE24"/>
    <mergeCell ref="AG23:AI24"/>
    <mergeCell ref="AJ23:AL24"/>
    <mergeCell ref="AM23:AO24"/>
    <mergeCell ref="Z22:AB22"/>
    <mergeCell ref="T26:V27"/>
    <mergeCell ref="X26:AA27"/>
    <mergeCell ref="AC26:AE27"/>
    <mergeCell ref="AG26:AI27"/>
    <mergeCell ref="AJ26:AL27"/>
    <mergeCell ref="AM26:AO27"/>
    <mergeCell ref="AJ29:AL30"/>
    <mergeCell ref="AM29:AO30"/>
    <mergeCell ref="L32:N33"/>
    <mergeCell ref="P32:R33"/>
    <mergeCell ref="T32:V33"/>
    <mergeCell ref="X32:AA33"/>
    <mergeCell ref="AC32:AE33"/>
    <mergeCell ref="AG32:AI33"/>
    <mergeCell ref="AJ32:AL33"/>
    <mergeCell ref="AM32:AO33"/>
    <mergeCell ref="L29:N30"/>
    <mergeCell ref="P29:R30"/>
    <mergeCell ref="T29:V30"/>
    <mergeCell ref="X29:AA30"/>
    <mergeCell ref="AC29:AE30"/>
    <mergeCell ref="AG29:AI30"/>
    <mergeCell ref="AJ35:AL36"/>
    <mergeCell ref="AM35:AO36"/>
    <mergeCell ref="L38:N39"/>
    <mergeCell ref="P38:R39"/>
    <mergeCell ref="T38:V39"/>
    <mergeCell ref="X38:AA39"/>
    <mergeCell ref="AC38:AE39"/>
    <mergeCell ref="AG38:AI39"/>
    <mergeCell ref="AJ38:AL39"/>
    <mergeCell ref="AM38:AO39"/>
    <mergeCell ref="L35:N36"/>
    <mergeCell ref="P35:R36"/>
    <mergeCell ref="T35:V36"/>
    <mergeCell ref="X35:AA36"/>
    <mergeCell ref="AC35:AE36"/>
    <mergeCell ref="AG35:AI36"/>
    <mergeCell ref="AJ41:AL42"/>
    <mergeCell ref="AM41:AO42"/>
    <mergeCell ref="L44:N45"/>
    <mergeCell ref="P44:R45"/>
    <mergeCell ref="T44:V45"/>
    <mergeCell ref="X44:AA45"/>
    <mergeCell ref="AC44:AE45"/>
    <mergeCell ref="AG44:AI45"/>
    <mergeCell ref="AJ44:AL45"/>
    <mergeCell ref="AM44:AO45"/>
    <mergeCell ref="L41:N42"/>
    <mergeCell ref="P41:R42"/>
    <mergeCell ref="T41:V42"/>
    <mergeCell ref="X41:AA42"/>
    <mergeCell ref="AC41:AE42"/>
    <mergeCell ref="AG41:AI42"/>
    <mergeCell ref="AJ47:AL48"/>
    <mergeCell ref="AM47:AO48"/>
    <mergeCell ref="L50:N51"/>
    <mergeCell ref="P50:R51"/>
    <mergeCell ref="T50:V51"/>
    <mergeCell ref="X50:AA51"/>
    <mergeCell ref="AC50:AE51"/>
    <mergeCell ref="AG50:AI51"/>
    <mergeCell ref="AJ50:AL51"/>
    <mergeCell ref="AM50:AO51"/>
    <mergeCell ref="L47:N48"/>
    <mergeCell ref="P47:R48"/>
    <mergeCell ref="T47:V48"/>
    <mergeCell ref="X47:AA48"/>
    <mergeCell ref="AC47:AE48"/>
    <mergeCell ref="AG47:AI48"/>
    <mergeCell ref="AV52:AW57"/>
    <mergeCell ref="AJ53:AK54"/>
    <mergeCell ref="AM53:AN54"/>
    <mergeCell ref="Y56:AA56"/>
    <mergeCell ref="Y57:AA57"/>
    <mergeCell ref="AM56:AN57"/>
    <mergeCell ref="AJ56:AK57"/>
    <mergeCell ref="M56:O56"/>
    <mergeCell ref="M57:O57"/>
    <mergeCell ref="AD53:AF53"/>
    <mergeCell ref="AD54:AF54"/>
    <mergeCell ref="AD57:AF57"/>
    <mergeCell ref="AD56:AF56"/>
    <mergeCell ref="P52:Q52"/>
    <mergeCell ref="P55:Q55"/>
    <mergeCell ref="P53:R54"/>
    <mergeCell ref="P56:R57"/>
    <mergeCell ref="U53:W53"/>
    <mergeCell ref="U54:W54"/>
    <mergeCell ref="U56:W56"/>
    <mergeCell ref="U57:W57"/>
    <mergeCell ref="AD68:AD69"/>
    <mergeCell ref="AE68:AE69"/>
    <mergeCell ref="AF68:AF69"/>
    <mergeCell ref="AG68:AG69"/>
    <mergeCell ref="AE71:AE73"/>
    <mergeCell ref="AF71:AF73"/>
    <mergeCell ref="AG71:AG73"/>
    <mergeCell ref="AH71:AH73"/>
    <mergeCell ref="AK72:AV73"/>
    <mergeCell ref="H75:S75"/>
    <mergeCell ref="T75:AF75"/>
    <mergeCell ref="AG75:AI75"/>
    <mergeCell ref="AJ75:AT75"/>
    <mergeCell ref="AU75:AW76"/>
    <mergeCell ref="B71:F72"/>
    <mergeCell ref="L71:M72"/>
    <mergeCell ref="N71:N72"/>
    <mergeCell ref="O71:T72"/>
    <mergeCell ref="AD71:AD73"/>
    <mergeCell ref="AP76:AT76"/>
    <mergeCell ref="AG76:AI76"/>
    <mergeCell ref="AJ76:AL76"/>
    <mergeCell ref="AM76:AO76"/>
    <mergeCell ref="B77:G78"/>
    <mergeCell ref="P77:R78"/>
    <mergeCell ref="B76:G76"/>
    <mergeCell ref="H76:O76"/>
    <mergeCell ref="P76:S76"/>
    <mergeCell ref="T76:W76"/>
    <mergeCell ref="X76:AB76"/>
    <mergeCell ref="AC76:AF76"/>
    <mergeCell ref="Z79:AB79"/>
    <mergeCell ref="AC77:AF78"/>
    <mergeCell ref="AM83:AO84"/>
    <mergeCell ref="L86:N87"/>
    <mergeCell ref="P86:R87"/>
    <mergeCell ref="T86:V87"/>
    <mergeCell ref="X86:AA87"/>
    <mergeCell ref="AC86:AE87"/>
    <mergeCell ref="AG86:AI87"/>
    <mergeCell ref="AJ86:AL87"/>
    <mergeCell ref="AM86:AO87"/>
    <mergeCell ref="AJ89:AL90"/>
    <mergeCell ref="AM89:AO90"/>
    <mergeCell ref="L92:N93"/>
    <mergeCell ref="P92:R93"/>
    <mergeCell ref="T92:V93"/>
    <mergeCell ref="X92:AA93"/>
    <mergeCell ref="AC92:AE93"/>
    <mergeCell ref="AG92:AI93"/>
    <mergeCell ref="AJ92:AL93"/>
    <mergeCell ref="AM92:AO93"/>
    <mergeCell ref="L89:N90"/>
    <mergeCell ref="P89:R90"/>
    <mergeCell ref="T89:V90"/>
    <mergeCell ref="X89:AA90"/>
    <mergeCell ref="AC89:AE90"/>
    <mergeCell ref="AG89:AI90"/>
    <mergeCell ref="AJ95:AL96"/>
    <mergeCell ref="AM95:AO96"/>
    <mergeCell ref="L98:N99"/>
    <mergeCell ref="P98:R99"/>
    <mergeCell ref="T98:V99"/>
    <mergeCell ref="X98:AA99"/>
    <mergeCell ref="AC98:AE99"/>
    <mergeCell ref="AG98:AI99"/>
    <mergeCell ref="AJ98:AL99"/>
    <mergeCell ref="AM98:AO99"/>
    <mergeCell ref="L95:N96"/>
    <mergeCell ref="P95:R96"/>
    <mergeCell ref="T95:V96"/>
    <mergeCell ref="X95:AA96"/>
    <mergeCell ref="AC95:AE96"/>
    <mergeCell ref="AG95:AI96"/>
    <mergeCell ref="AJ101:AL102"/>
    <mergeCell ref="AM101:AO102"/>
    <mergeCell ref="L104:N105"/>
    <mergeCell ref="P104:R105"/>
    <mergeCell ref="T104:V105"/>
    <mergeCell ref="X104:AA105"/>
    <mergeCell ref="AC104:AE105"/>
    <mergeCell ref="AG104:AI105"/>
    <mergeCell ref="AJ104:AL105"/>
    <mergeCell ref="AM104:AO105"/>
    <mergeCell ref="L101:N102"/>
    <mergeCell ref="P101:R102"/>
    <mergeCell ref="T101:V102"/>
    <mergeCell ref="X101:AA102"/>
    <mergeCell ref="AC101:AE102"/>
    <mergeCell ref="AG101:AI102"/>
    <mergeCell ref="AJ107:AL108"/>
    <mergeCell ref="AM107:AO108"/>
    <mergeCell ref="L110:N111"/>
    <mergeCell ref="P110:R111"/>
    <mergeCell ref="T110:V111"/>
    <mergeCell ref="X110:AA111"/>
    <mergeCell ref="AC110:AE111"/>
    <mergeCell ref="AG110:AI111"/>
    <mergeCell ref="AJ110:AL111"/>
    <mergeCell ref="AM110:AO111"/>
    <mergeCell ref="L107:N108"/>
    <mergeCell ref="P107:R108"/>
    <mergeCell ref="T107:V108"/>
    <mergeCell ref="X107:AA108"/>
    <mergeCell ref="AC107:AE108"/>
    <mergeCell ref="AG107:AI108"/>
    <mergeCell ref="Z109:AB109"/>
    <mergeCell ref="B129:G130"/>
    <mergeCell ref="H129:J130"/>
    <mergeCell ref="O129:O130"/>
    <mergeCell ref="P129:P130"/>
    <mergeCell ref="R129:R130"/>
    <mergeCell ref="B127:F128"/>
    <mergeCell ref="G127:X128"/>
    <mergeCell ref="Y127:AA134"/>
    <mergeCell ref="S129:S130"/>
    <mergeCell ref="T129:T130"/>
    <mergeCell ref="U129:U130"/>
    <mergeCell ref="B131:F132"/>
    <mergeCell ref="AD128:AD129"/>
    <mergeCell ref="B124:G124"/>
    <mergeCell ref="I124:S124"/>
    <mergeCell ref="U116:W116"/>
    <mergeCell ref="U117:W117"/>
    <mergeCell ref="AU135:AW136"/>
    <mergeCell ref="B136:G136"/>
    <mergeCell ref="H136:O136"/>
    <mergeCell ref="P136:S136"/>
    <mergeCell ref="T136:W136"/>
    <mergeCell ref="AF131:AF133"/>
    <mergeCell ref="AG131:AG133"/>
    <mergeCell ref="AH131:AH133"/>
    <mergeCell ref="AK132:AV133"/>
    <mergeCell ref="B133:I134"/>
    <mergeCell ref="M133:X134"/>
    <mergeCell ref="L131:M132"/>
    <mergeCell ref="N131:N132"/>
    <mergeCell ref="O131:T132"/>
    <mergeCell ref="AD131:AD133"/>
    <mergeCell ref="AE131:AE133"/>
    <mergeCell ref="AC136:AF136"/>
    <mergeCell ref="AG136:AI136"/>
    <mergeCell ref="AJ136:AL136"/>
    <mergeCell ref="AM136:AO136"/>
    <mergeCell ref="AP136:AT136"/>
    <mergeCell ref="B135:G135"/>
    <mergeCell ref="H135:S135"/>
    <mergeCell ref="T135:AF135"/>
    <mergeCell ref="AG135:AI135"/>
    <mergeCell ref="AJ135:AT135"/>
    <mergeCell ref="B137:G138"/>
    <mergeCell ref="P137:R138"/>
    <mergeCell ref="Z139:AB139"/>
    <mergeCell ref="H140:K141"/>
    <mergeCell ref="L140:N141"/>
    <mergeCell ref="P140:R141"/>
    <mergeCell ref="T140:V141"/>
    <mergeCell ref="X140:AA141"/>
    <mergeCell ref="X136:AB136"/>
    <mergeCell ref="AC140:AE141"/>
    <mergeCell ref="AG140:AI141"/>
    <mergeCell ref="AC137:AF138"/>
    <mergeCell ref="AJ140:AL141"/>
    <mergeCell ref="AM140:AO141"/>
    <mergeCell ref="L143:N144"/>
    <mergeCell ref="P143:R144"/>
    <mergeCell ref="T143:V144"/>
    <mergeCell ref="X143:AA144"/>
    <mergeCell ref="AC143:AE144"/>
    <mergeCell ref="AG143:AI144"/>
    <mergeCell ref="AJ143:AL144"/>
    <mergeCell ref="AM143:AO144"/>
    <mergeCell ref="Z142:AB142"/>
    <mergeCell ref="L146:N147"/>
    <mergeCell ref="P146:R147"/>
    <mergeCell ref="T146:V147"/>
    <mergeCell ref="X146:AA147"/>
    <mergeCell ref="AC146:AE147"/>
    <mergeCell ref="AG146:AI147"/>
    <mergeCell ref="AJ146:AL147"/>
    <mergeCell ref="AM146:AO147"/>
    <mergeCell ref="AJ149:AL150"/>
    <mergeCell ref="AM149:AO150"/>
    <mergeCell ref="L152:N153"/>
    <mergeCell ref="P152:R153"/>
    <mergeCell ref="T152:V153"/>
    <mergeCell ref="X152:AA153"/>
    <mergeCell ref="AC152:AE153"/>
    <mergeCell ref="AG152:AI153"/>
    <mergeCell ref="AJ152:AL153"/>
    <mergeCell ref="AM152:AO153"/>
    <mergeCell ref="L149:N150"/>
    <mergeCell ref="P149:R150"/>
    <mergeCell ref="T149:V150"/>
    <mergeCell ref="X149:AA150"/>
    <mergeCell ref="AC149:AE150"/>
    <mergeCell ref="AG149:AI150"/>
    <mergeCell ref="AJ155:AL156"/>
    <mergeCell ref="AM155:AO156"/>
    <mergeCell ref="L158:N159"/>
    <mergeCell ref="P158:R159"/>
    <mergeCell ref="T158:V159"/>
    <mergeCell ref="X158:AA159"/>
    <mergeCell ref="AC158:AE159"/>
    <mergeCell ref="AG158:AI159"/>
    <mergeCell ref="AJ158:AL159"/>
    <mergeCell ref="AM158:AO159"/>
    <mergeCell ref="L155:N156"/>
    <mergeCell ref="P155:R156"/>
    <mergeCell ref="T155:V156"/>
    <mergeCell ref="X155:AA156"/>
    <mergeCell ref="AC155:AE156"/>
    <mergeCell ref="AG155:AI156"/>
    <mergeCell ref="AM161:AO162"/>
    <mergeCell ref="L164:N165"/>
    <mergeCell ref="P164:R165"/>
    <mergeCell ref="T164:V165"/>
    <mergeCell ref="X164:AA165"/>
    <mergeCell ref="AC164:AE165"/>
    <mergeCell ref="AG164:AI165"/>
    <mergeCell ref="AJ164:AL165"/>
    <mergeCell ref="AM164:AO165"/>
    <mergeCell ref="L161:N162"/>
    <mergeCell ref="P161:R162"/>
    <mergeCell ref="T161:V162"/>
    <mergeCell ref="X161:AA162"/>
    <mergeCell ref="AC161:AE162"/>
    <mergeCell ref="AG161:AI162"/>
    <mergeCell ref="AB68:AC69"/>
    <mergeCell ref="AB71:AC73"/>
    <mergeCell ref="AB128:AC129"/>
    <mergeCell ref="AB131:AC133"/>
    <mergeCell ref="B172:G177"/>
    <mergeCell ref="H172:K177"/>
    <mergeCell ref="AV172:AW177"/>
    <mergeCell ref="AJ173:AK174"/>
    <mergeCell ref="AM173:AN174"/>
    <mergeCell ref="AJ167:AL168"/>
    <mergeCell ref="AM167:AO168"/>
    <mergeCell ref="L170:N171"/>
    <mergeCell ref="P170:R171"/>
    <mergeCell ref="T170:V171"/>
    <mergeCell ref="X170:AA171"/>
    <mergeCell ref="AC170:AE171"/>
    <mergeCell ref="AG170:AI171"/>
    <mergeCell ref="AJ170:AL171"/>
    <mergeCell ref="AM170:AO171"/>
    <mergeCell ref="L167:N168"/>
    <mergeCell ref="P167:R168"/>
    <mergeCell ref="T167:V168"/>
    <mergeCell ref="AG167:AI168"/>
    <mergeCell ref="AJ161:AL162"/>
    <mergeCell ref="P112:Q112"/>
    <mergeCell ref="P113:R114"/>
    <mergeCell ref="P115:Q115"/>
    <mergeCell ref="P116:R117"/>
    <mergeCell ref="P172:Q172"/>
    <mergeCell ref="P173:R174"/>
    <mergeCell ref="P175:Q175"/>
    <mergeCell ref="P176:R177"/>
    <mergeCell ref="AD113:AF113"/>
    <mergeCell ref="AD114:AF114"/>
    <mergeCell ref="AD116:AF116"/>
    <mergeCell ref="AD117:AF117"/>
    <mergeCell ref="AD173:AF173"/>
    <mergeCell ref="AD174:AF174"/>
    <mergeCell ref="AD176:AF176"/>
    <mergeCell ref="AD177:AF177"/>
    <mergeCell ref="X167:AA168"/>
    <mergeCell ref="AC167:AE168"/>
    <mergeCell ref="AE128:AE129"/>
    <mergeCell ref="U176:W176"/>
    <mergeCell ref="U177:W177"/>
    <mergeCell ref="U113:W113"/>
    <mergeCell ref="U114:W114"/>
    <mergeCell ref="U173:W173"/>
    <mergeCell ref="Z25:AB25"/>
    <mergeCell ref="Z28:AB28"/>
    <mergeCell ref="Z31:AB31"/>
    <mergeCell ref="Z34:AB34"/>
    <mergeCell ref="Z37:AB37"/>
    <mergeCell ref="Z40:AB40"/>
    <mergeCell ref="Z43:AB43"/>
    <mergeCell ref="Z46:AB46"/>
    <mergeCell ref="Z49:AB49"/>
    <mergeCell ref="Z82:AB82"/>
    <mergeCell ref="Z85:AB85"/>
    <mergeCell ref="Z88:AB88"/>
    <mergeCell ref="Z91:AB91"/>
    <mergeCell ref="Z94:AB94"/>
    <mergeCell ref="Z97:AB97"/>
    <mergeCell ref="Z100:AB100"/>
    <mergeCell ref="Z103:AB103"/>
    <mergeCell ref="Z106:AB106"/>
    <mergeCell ref="Z145:AB145"/>
    <mergeCell ref="Z148:AB148"/>
    <mergeCell ref="Z151:AB151"/>
    <mergeCell ref="Z154:AB154"/>
    <mergeCell ref="Z157:AB157"/>
    <mergeCell ref="Z160:AB160"/>
    <mergeCell ref="Z163:AB163"/>
    <mergeCell ref="Z166:AB166"/>
    <mergeCell ref="Z169:AB169"/>
  </mergeCells>
  <phoneticPr fontId="2"/>
  <pageMargins left="0.70866141732283472" right="0.70866141732283472" top="0.35433070866141736" bottom="0.59055118110236227" header="0.31496062992125984" footer="0.31496062992125984"/>
  <pageSetup paperSize="9" scale="61" fitToHeight="3" orientation="landscape" r:id="rId1"/>
  <headerFooter alignWithMargins="0"/>
  <rowBreaks count="2" manualBreakCount="2">
    <brk id="60" min="1" max="48" man="1"/>
    <brk id="120" min="1" max="48" man="1"/>
  </rowBreaks>
  <colBreaks count="1" manualBreakCount="1">
    <brk id="1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6"/>
  <sheetViews>
    <sheetView zoomScaleNormal="100" workbookViewId="0">
      <selection activeCell="J55" sqref="J55"/>
    </sheetView>
  </sheetViews>
  <sheetFormatPr defaultRowHeight="13.5" x14ac:dyDescent="0.15"/>
  <cols>
    <col min="16" max="16" width="11.75" customWidth="1"/>
  </cols>
  <sheetData>
    <row r="46" ht="15.75" customHeight="1" x14ac:dyDescent="0.15"/>
  </sheetData>
  <sheetProtection algorithmName="SHA-512" hashValue="WP28koaeqIjFlB13YNAvyNjYMQl5KadDhC7WYzh1ERkdCSPtviErKVmbZFzGRr8bYoopw7QmVyut3qlu1pLcXA==" saltValue="AAotUVLqYsD0cvsf8W7XrQ==" spinCount="100000" sheet="1" objects="1" scenarios="1"/>
  <phoneticPr fontId="2"/>
  <pageMargins left="0.11811023622047245" right="0.11811023622047245" top="0.15748031496062992" bottom="0.15748031496062992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工事別共済証紙受払簿</vt:lpstr>
      <vt:lpstr>工事別共済証紙受払簿【記入例】</vt:lpstr>
      <vt:lpstr>工事別共済証紙受払簿!Print_Area</vt:lpstr>
    </vt:vector>
  </TitlesOfParts>
  <Company>勤労者退職金共済機構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飯田 智子（情報）</dc:creator>
  <cp:lastModifiedBy>sugiura</cp:lastModifiedBy>
  <cp:lastPrinted>2021-06-16T07:51:32Z</cp:lastPrinted>
  <dcterms:created xsi:type="dcterms:W3CDTF">2004-02-06T06:41:39Z</dcterms:created>
  <dcterms:modified xsi:type="dcterms:W3CDTF">2021-12-27T04:25:25Z</dcterms:modified>
</cp:coreProperties>
</file>